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M\miyako\宮古市（キャビネット）\上下水道部（公営企業）（キャビネット）\上下水道部（公営企業）（キャビネット）\経営課（キャビネット）\02下水道\■02_決算統計（企業会計・特別会計・経営比較分析表）\■■041-1経営比較分析表（財政課）\令和４年度決算\03_提出（A4サイズ　黒文字）\"/>
    </mc:Choice>
  </mc:AlternateContent>
  <workbookProtection workbookAlgorithmName="SHA-512" workbookHashValue="4k5ltsQWX/uNV5Y6clhN4IEMXdFfquUqVqnF7FhaldM9ouDBSPGP9PwjdZx9v6258IGp47wms3dvDKI9RgV/gQ==" workbookSaltValue="JLPvkyt7M2f1b9jxQWrzjw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U6" i="5"/>
  <c r="T6" i="5"/>
  <c r="AT8" i="4" s="1"/>
  <c r="S6" i="5"/>
  <c r="R6" i="5"/>
  <c r="Q6" i="5"/>
  <c r="P6" i="5"/>
  <c r="P10" i="4" s="1"/>
  <c r="O6" i="5"/>
  <c r="I10" i="4" s="1"/>
  <c r="N6" i="5"/>
  <c r="M6" i="5"/>
  <c r="L6" i="5"/>
  <c r="K6" i="5"/>
  <c r="P8" i="4" s="1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H86" i="4"/>
  <c r="E86" i="4"/>
  <c r="AL10" i="4"/>
  <c r="AD10" i="4"/>
  <c r="W10" i="4"/>
  <c r="B10" i="4"/>
  <c r="BB8" i="4"/>
  <c r="AL8" i="4"/>
  <c r="AD8" i="4"/>
  <c r="W8" i="4"/>
  <c r="I8" i="4"/>
  <c r="B8" i="4"/>
  <c r="B6" i="4"/>
</calcChain>
</file>

<file path=xl/sharedStrings.xml><?xml version="1.0" encoding="utf-8"?>
<sst xmlns="http://schemas.openxmlformats.org/spreadsheetml/2006/main" count="247" uniqueCount="120">
  <si>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</si>
  <si>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</si>
  <si>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</si>
  <si>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</si>
  <si>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</si>
  <si>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</si>
  <si>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</si>
  <si>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</si>
  <si>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</si>
  <si>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</si>
  <si>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</si>
  <si>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</si>
  <si>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</si>
  <si>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</si>
  <si>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</si>
  <si>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</si>
  <si>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</si>
  <si>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</si>
  <si>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</si>
  <si>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</si>
  <si>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</si>
  <si>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</si>
  <si>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</si>
  <si>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</si>
  <si>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</si>
  <si>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</si>
  <si>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</si>
  <si>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</si>
  <si>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</si>
  <si>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</si>
  <si>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</si>
  <si>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</si>
  <si>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</si>
  <si>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</si>
  <si>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</si>
  <si>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</si>
  <si>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</si>
  <si>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</si>
  <si>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</si>
  <si>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</si>
  <si>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</si>
  <si>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</si>
  <si>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</si>
  <si>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</si>
  <si>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</si>
  <si>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</si>
  <si>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</si>
  <si>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</si>
  <si>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</si>
  <si>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</si>
  <si>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</si>
  <si>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</si>
  <si>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</si>
  <si>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</si>
  <si>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</si>
  <si>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</si>
  <si>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</si>
  <si>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</si>
  <si>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</si>
  <si>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</si>
  <si>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</si>
  <si>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</si>
  <si>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</si>
  <si>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</si>
  <si>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</si>
  <si>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</si>
  <si>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</si>
  <si>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</si>
  <si>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</si>
  <si>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</si>
  <si>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</si>
  <si>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</si>
  <si>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</si>
  <si>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</si>
  <si>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</si>
  <si>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</si>
  <si>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</si>
  <si>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</si>
  <si>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</si>
  <si>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</si>
  <si>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</si>
  <si>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</si>
  <si>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</si>
  <si>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</si>
  <si>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</si>
  <si>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</si>
  <si>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</si>
  <si>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</si>
  <si>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</si>
  <si>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</si>
  <si>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</si>
  <si>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</si>
  <si>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</si>
  <si>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</si>
  <si>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</si>
  <si>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</si>
  <si>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</si>
  <si>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</si>
  <si>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</si>
  <si>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</si>
  <si>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</si>
  <si>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</si>
  <si>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</si>
  <si>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</si>
  <si>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</si>
  <si>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</si>
  <si>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</si>
  <si>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</si>
  <si>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</si>
  <si>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</si>
  <si>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</si>
  <si>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</si>
  <si>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</si>
  <si>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</si>
  <si>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</si>
  <si>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</si>
  <si>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</si>
  <si>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③管渠改善率
　該当数値はありませんが、設置後10年程度経過した浄化槽は、経年劣化により機器等の修繕が発生しています。浄化槽はH19に市営に移行しており、年々修繕費が増加しています。</t>
    <phoneticPr fontId="4"/>
  </si>
  <si>
    <t>　使用料収入だけでは維持管理費等を賄えないため、一般会計からの繰入金を充てています。経費回収率、水洗化率が類似団体より高い割合となっていることや、汚水処理原価が類似団体より低いことなどから、類似団体との比較では良好な経営状況にありますが、維持管理経費が増加傾向にあることから、その削減に努め経営の安定を図ることが必要です。</t>
    <phoneticPr fontId="4"/>
  </si>
  <si>
    <t>①収益的収支比率
　費用に対する収益の割合を表す指標です。R04はやや改善したものの、100%を下回っている状況です。更なる費用の削減等経営改善に向けた取組みが必要です。
④企業債残高対事業規模比率
　使用料収入に対する企業債残高の割合を表す指標です。R04は企業債残高が増加したことから、類似団を上回っています。
⑤経費回収率
　経費をどの程度使用料収入で賄えているかを表した指標です。100%未満となっていますが、類似団体より高い割合で経費を回収している状況が続いています。
⑥汚水処理原価
　汚水１㎥当たりの処理費用を表す指標です。R04は増加しましたが、類似団体より低く抑えられています。
⑦施設利用率
　施設の処理能力に対する処理水量を表す指標で、施設の利用状況等を表す指標です。R04は処理能力が増加したことから減少しました。類似団体に比べても低い割合となっています。
⑧水洗化率
　水洗便所を設置している人口の割合を表した指標です。各年度とも100％で類似団体より高い割合となっています。</t>
    <rPh sb="35" eb="37">
      <t>カイゼン</t>
    </rPh>
    <rPh sb="48" eb="50">
      <t>シタマワ</t>
    </rPh>
    <rPh sb="54" eb="56">
      <t>ジョウキョウ</t>
    </rPh>
    <rPh sb="362" eb="364">
      <t>ゲンショウ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</si>
</sst>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7-4B5B-846E-6A5FDF90E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37-4B5B-846E-6A5FDF90E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100.79</c:v>
                </c:pt>
                <c:pt idx="1">
                  <c:v>100.13</c:v>
                </c:pt>
                <c:pt idx="2">
                  <c:v>100.18</c:v>
                </c:pt>
                <c:pt idx="3">
                  <c:v>99.33</c:v>
                </c:pt>
                <c:pt idx="4">
                  <c:v>99.93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2-44D9-9581-DD08E24D4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C2-44D9-9581-DD08E24D4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9-4887-9D7E-CF03EF144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49-4887-9D7E-CF03EF144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D-4FC8-B1C9-C7369FBFA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7D-4FC8-B1C9-C7369FBFA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7A-411E-B621-151ABFE1F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7A-411E-B621-151ABFE1F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36-4444-BC3D-E305CB20C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36-4444-BC3D-E305CB20C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423.7</c:v>
                </c:pt>
                <c:pt idx="1">
                  <c:v>427.52</c:v>
                </c:pt>
                <c:pt idx="2">
                  <c:v>375.67</c:v>
                </c:pt>
                <c:pt idx="3">
                  <c:v>1038.2</c:v>
                </c:pt>
                <c:pt idx="4">
                  <c:v>421.77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6-4BE6-846E-15BD4FE40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386.46</c:v>
                </c:pt>
                <c:pt idx="1">
                  <c:v>421.25</c:v>
                </c:pt>
                <c:pt idx="2">
                  <c:v>398.42</c:v>
                </c:pt>
                <c:pt idx="3">
                  <c:v>393.35</c:v>
                </c:pt>
                <c:pt idx="4">
                  <c:v>294.08999999999997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06-4BE6-846E-15BD4FE40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75.39</c:v>
                </c:pt>
                <c:pt idx="1">
                  <c:v>67.41</c:v>
                </c:pt>
                <c:pt idx="2">
                  <c:v>72.34</c:v>
                </c:pt>
                <c:pt idx="3">
                  <c:v>65.5</c:v>
                </c:pt>
                <c:pt idx="4">
                  <c:v>61.22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0F-482A-B6CA-C925D7261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55.85</c:v>
                </c:pt>
                <c:pt idx="1">
                  <c:v>53.23</c:v>
                </c:pt>
                <c:pt idx="2">
                  <c:v>50.7</c:v>
                </c:pt>
                <c:pt idx="3">
                  <c:v>48.13</c:v>
                </c:pt>
                <c:pt idx="4">
                  <c:v>59.01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0F-482A-B6CA-C925D7261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223.74</c:v>
                </c:pt>
                <c:pt idx="1">
                  <c:v>253.64</c:v>
                </c:pt>
                <c:pt idx="2">
                  <c:v>244.23</c:v>
                </c:pt>
                <c:pt idx="3">
                  <c:v>268.62</c:v>
                </c:pt>
                <c:pt idx="4">
                  <c:v>287.20999999999998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6C-47B8-A71B-2C14ADD1A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287.91000000000003</c:v>
                </c:pt>
                <c:pt idx="1">
                  <c:v>283.3</c:v>
                </c:pt>
                <c:pt idx="2">
                  <c:v>289.81</c:v>
                </c:pt>
                <c:pt idx="3">
                  <c:v>301.54000000000002</c:v>
                </c:pt>
                <c:pt idx="4">
                  <c:v>291.82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6C-47B8-A71B-2C14ADD1A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55.36</c:v>
                </c:pt>
                <c:pt idx="1">
                  <c:v>54.77</c:v>
                </c:pt>
                <c:pt idx="2">
                  <c:v>58.72</c:v>
                </c:pt>
                <c:pt idx="3">
                  <c:v>56.91</c:v>
                </c:pt>
                <c:pt idx="4">
                  <c:v>56.05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D-41FD-A276-CA490AAF1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54.93</c:v>
                </c:pt>
                <c:pt idx="1">
                  <c:v>55.96</c:v>
                </c:pt>
                <c:pt idx="2">
                  <c:v>56.45</c:v>
                </c:pt>
                <c:pt idx="3">
                  <c:v>58.26</c:v>
                </c:pt>
                <c:pt idx="4">
                  <c:v>88.45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2D-41FD-A276-CA490AAF1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1-4CC1-A5F9-6E2E6B12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65.569999999999993</c:v>
                </c:pt>
                <c:pt idx="1">
                  <c:v>60.12</c:v>
                </c:pt>
                <c:pt idx="2">
                  <c:v>54.99</c:v>
                </c:pt>
                <c:pt idx="3">
                  <c:v>66.430000000000007</c:v>
                </c:pt>
                <c:pt idx="4">
                  <c:v>90.34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A1-4CC1-A5F9-6E2E6B12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【84.27】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【294.83】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A1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宮古市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法非適用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特定地域生活排水処理</v>
      </c>
      <c r="Q8" s="40"/>
      <c r="R8" s="40"/>
      <c r="S8" s="40"/>
      <c r="T8" s="40"/>
      <c r="U8" s="40"/>
      <c r="V8" s="40"/>
      <c r="W8" s="40" t="str">
        <f>データ!L6</f>
        <v>K2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48038</v>
      </c>
      <c r="AM8" s="42"/>
      <c r="AN8" s="42"/>
      <c r="AO8" s="42"/>
      <c r="AP8" s="42"/>
      <c r="AQ8" s="42"/>
      <c r="AR8" s="42"/>
      <c r="AS8" s="42"/>
      <c r="AT8" s="35">
        <f>データ!T6</f>
        <v>1259.1500000000001</v>
      </c>
      <c r="AU8" s="35"/>
      <c r="AV8" s="35"/>
      <c r="AW8" s="35"/>
      <c r="AX8" s="35"/>
      <c r="AY8" s="35"/>
      <c r="AZ8" s="35"/>
      <c r="BA8" s="35"/>
      <c r="BB8" s="35">
        <f>データ!U6</f>
        <v>38.15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 t="str">
        <f>データ!O6</f>
        <v>該当数値なし</v>
      </c>
      <c r="J10" s="35"/>
      <c r="K10" s="35"/>
      <c r="L10" s="35"/>
      <c r="M10" s="35"/>
      <c r="N10" s="35"/>
      <c r="O10" s="35"/>
      <c r="P10" s="35">
        <f>データ!P6</f>
        <v>9.64</v>
      </c>
      <c r="Q10" s="35"/>
      <c r="R10" s="35"/>
      <c r="S10" s="35"/>
      <c r="T10" s="35"/>
      <c r="U10" s="35"/>
      <c r="V10" s="35"/>
      <c r="W10" s="35">
        <f>データ!Q6</f>
        <v>100</v>
      </c>
      <c r="X10" s="35"/>
      <c r="Y10" s="35"/>
      <c r="Z10" s="35"/>
      <c r="AA10" s="35"/>
      <c r="AB10" s="35"/>
      <c r="AC10" s="35"/>
      <c r="AD10" s="42">
        <f>データ!R6</f>
        <v>3080</v>
      </c>
      <c r="AE10" s="42"/>
      <c r="AF10" s="42"/>
      <c r="AG10" s="42"/>
      <c r="AH10" s="42"/>
      <c r="AI10" s="42"/>
      <c r="AJ10" s="42"/>
      <c r="AK10" s="2"/>
      <c r="AL10" s="42">
        <f>データ!V6</f>
        <v>4577</v>
      </c>
      <c r="AM10" s="42"/>
      <c r="AN10" s="42"/>
      <c r="AO10" s="42"/>
      <c r="AP10" s="42"/>
      <c r="AQ10" s="42"/>
      <c r="AR10" s="42"/>
      <c r="AS10" s="42"/>
      <c r="AT10" s="35">
        <f>データ!W6</f>
        <v>1246</v>
      </c>
      <c r="AU10" s="35"/>
      <c r="AV10" s="35"/>
      <c r="AW10" s="35"/>
      <c r="AX10" s="35"/>
      <c r="AY10" s="35"/>
      <c r="AZ10" s="35"/>
      <c r="BA10" s="35"/>
      <c r="BB10" s="35">
        <f>データ!X6</f>
        <v>3.67</v>
      </c>
      <c r="BC10" s="35"/>
      <c r="BD10" s="35"/>
      <c r="BE10" s="35"/>
      <c r="BF10" s="35"/>
      <c r="BG10" s="35"/>
      <c r="BH10" s="35"/>
      <c r="BI10" s="35"/>
      <c r="BJ10" s="2"/>
      <c r="BK10" s="2"/>
      <c r="BL10" s="67" t="s">
        <v>22</v>
      </c>
      <c r="BM10" s="68"/>
      <c r="BN10" s="69" t="s">
        <v>23</v>
      </c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7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15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119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1" t="s">
        <v>117</v>
      </c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3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1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3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1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3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1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3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1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3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3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1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3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1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3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1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3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1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3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1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3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1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3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1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3"/>
    </row>
    <row r="60" spans="1:78" ht="13.5" customHeight="1" x14ac:dyDescent="0.15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1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3"/>
    </row>
    <row r="61" spans="1:78" ht="13.5" customHeight="1" x14ac:dyDescent="0.15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1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3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1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3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4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6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1" t="s">
        <v>118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3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1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3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1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3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1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3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1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3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1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3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1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3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1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3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1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3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1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3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1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3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1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3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1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3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1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3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1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3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1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3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4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6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【307.39】</v>
      </c>
      <c r="I86" s="12" t="str">
        <f>データ!CA6</f>
        <v>【57.03】</v>
      </c>
      <c r="J86" s="12" t="str">
        <f>データ!CL6</f>
        <v>【294.83】</v>
      </c>
      <c r="K86" s="12" t="str">
        <f>データ!CW6</f>
        <v>【84.27】</v>
      </c>
      <c r="L86" s="12" t="str">
        <f>データ!DH6</f>
        <v>【86.02】</v>
      </c>
      <c r="M86" s="12" t="s">
        <v>44</v>
      </c>
      <c r="N86" s="12" t="s">
        <v>44</v>
      </c>
      <c r="O86" s="12" t="str">
        <f>データ!EO6</f>
        <v>【-】</v>
      </c>
    </row>
  </sheetData>
  <sheetProtection algorithmName="SHA-512" hashValue="Wy3XWMgdCpKKcR75re8KPH1EuC85+CG2OZ+IpqHopMwXmzLoEVHOy8ryR8lQQJTA0tKwiY48nE5NagwtA93k/Q==" saltValue="Nv/l/tSuf8QR1/gDKNzoj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2022</v>
      </c>
      <c r="C6" s="19">
        <f t="shared" ref="C6:X6" si="3">C7</f>
        <v>32026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9.64</v>
      </c>
      <c r="Q6" s="20">
        <f t="shared" si="3"/>
        <v>100</v>
      </c>
      <c r="R6" s="20">
        <f t="shared" si="3"/>
        <v>3080</v>
      </c>
      <c r="S6" s="20">
        <f t="shared" si="3"/>
        <v>48038</v>
      </c>
      <c r="T6" s="20">
        <f t="shared" si="3"/>
        <v>1259.1500000000001</v>
      </c>
      <c r="U6" s="20">
        <f t="shared" si="3"/>
        <v>38.15</v>
      </c>
      <c r="V6" s="20">
        <f t="shared" si="3"/>
        <v>4577</v>
      </c>
      <c r="W6" s="20">
        <f t="shared" si="3"/>
        <v>1246</v>
      </c>
      <c r="X6" s="20">
        <f t="shared" si="3"/>
        <v>3.67</v>
      </c>
      <c r="Y6" s="21">
        <f>IF(Y7="",NA(),Y7)</f>
        <v>100.79</v>
      </c>
      <c r="Z6" s="21">
        <f t="shared" ref="Z6:AH6" si="4">IF(Z7="",NA(),Z7)</f>
        <v>100.13</v>
      </c>
      <c r="AA6" s="21">
        <f t="shared" si="4"/>
        <v>100.18</v>
      </c>
      <c r="AB6" s="21">
        <f t="shared" si="4"/>
        <v>99.33</v>
      </c>
      <c r="AC6" s="21">
        <f t="shared" si="4"/>
        <v>99.93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423.7</v>
      </c>
      <c r="BG6" s="21">
        <f t="shared" ref="BG6:BO6" si="7">IF(BG7="",NA(),BG7)</f>
        <v>427.52</v>
      </c>
      <c r="BH6" s="21">
        <f t="shared" si="7"/>
        <v>375.67</v>
      </c>
      <c r="BI6" s="21">
        <f t="shared" si="7"/>
        <v>1038.2</v>
      </c>
      <c r="BJ6" s="21">
        <f t="shared" si="7"/>
        <v>421.77</v>
      </c>
      <c r="BK6" s="21">
        <f t="shared" si="7"/>
        <v>386.46</v>
      </c>
      <c r="BL6" s="21">
        <f t="shared" si="7"/>
        <v>421.25</v>
      </c>
      <c r="BM6" s="21">
        <f t="shared" si="7"/>
        <v>398.42</v>
      </c>
      <c r="BN6" s="21">
        <f t="shared" si="7"/>
        <v>393.35</v>
      </c>
      <c r="BO6" s="21">
        <f t="shared" si="7"/>
        <v>294.08999999999997</v>
      </c>
      <c r="BP6" s="20" t="str">
        <f>IF(BP7="","",IF(BP7="-","【-】","【"&amp;SUBSTITUTE(TEXT(BP7,"#,##0.00"),"-","△")&amp;"】"))</f>
        <v>【307.39】</v>
      </c>
      <c r="BQ6" s="21">
        <f>IF(BQ7="",NA(),BQ7)</f>
        <v>75.39</v>
      </c>
      <c r="BR6" s="21">
        <f t="shared" ref="BR6:BZ6" si="8">IF(BR7="",NA(),BR7)</f>
        <v>67.41</v>
      </c>
      <c r="BS6" s="21">
        <f t="shared" si="8"/>
        <v>72.34</v>
      </c>
      <c r="BT6" s="21">
        <f t="shared" si="8"/>
        <v>65.5</v>
      </c>
      <c r="BU6" s="21">
        <f t="shared" si="8"/>
        <v>61.22</v>
      </c>
      <c r="BV6" s="21">
        <f t="shared" si="8"/>
        <v>55.85</v>
      </c>
      <c r="BW6" s="21">
        <f t="shared" si="8"/>
        <v>53.23</v>
      </c>
      <c r="BX6" s="21">
        <f t="shared" si="8"/>
        <v>50.7</v>
      </c>
      <c r="BY6" s="21">
        <f t="shared" si="8"/>
        <v>48.13</v>
      </c>
      <c r="BZ6" s="21">
        <f t="shared" si="8"/>
        <v>59.01</v>
      </c>
      <c r="CA6" s="20" t="str">
        <f>IF(CA7="","",IF(CA7="-","【-】","【"&amp;SUBSTITUTE(TEXT(CA7,"#,##0.00"),"-","△")&amp;"】"))</f>
        <v>【57.03】</v>
      </c>
      <c r="CB6" s="21">
        <f>IF(CB7="",NA(),CB7)</f>
        <v>223.74</v>
      </c>
      <c r="CC6" s="21">
        <f t="shared" ref="CC6:CK6" si="9">IF(CC7="",NA(),CC7)</f>
        <v>253.64</v>
      </c>
      <c r="CD6" s="21">
        <f t="shared" si="9"/>
        <v>244.23</v>
      </c>
      <c r="CE6" s="21">
        <f t="shared" si="9"/>
        <v>268.62</v>
      </c>
      <c r="CF6" s="21">
        <f t="shared" si="9"/>
        <v>287.20999999999998</v>
      </c>
      <c r="CG6" s="21">
        <f t="shared" si="9"/>
        <v>287.91000000000003</v>
      </c>
      <c r="CH6" s="21">
        <f t="shared" si="9"/>
        <v>283.3</v>
      </c>
      <c r="CI6" s="21">
        <f t="shared" si="9"/>
        <v>289.81</v>
      </c>
      <c r="CJ6" s="21">
        <f t="shared" si="9"/>
        <v>301.54000000000002</v>
      </c>
      <c r="CK6" s="21">
        <f t="shared" si="9"/>
        <v>291.82</v>
      </c>
      <c r="CL6" s="20" t="str">
        <f>IF(CL7="","",IF(CL7="-","【-】","【"&amp;SUBSTITUTE(TEXT(CL7,"#,##0.00"),"-","△")&amp;"】"))</f>
        <v>【294.83】</v>
      </c>
      <c r="CM6" s="21">
        <f>IF(CM7="",NA(),CM7)</f>
        <v>55.36</v>
      </c>
      <c r="CN6" s="21">
        <f t="shared" ref="CN6:CV6" si="10">IF(CN7="",NA(),CN7)</f>
        <v>54.77</v>
      </c>
      <c r="CO6" s="21">
        <f t="shared" si="10"/>
        <v>58.72</v>
      </c>
      <c r="CP6" s="21">
        <f t="shared" si="10"/>
        <v>56.91</v>
      </c>
      <c r="CQ6" s="21">
        <f t="shared" si="10"/>
        <v>56.05</v>
      </c>
      <c r="CR6" s="21">
        <f t="shared" si="10"/>
        <v>54.93</v>
      </c>
      <c r="CS6" s="21">
        <f t="shared" si="10"/>
        <v>55.96</v>
      </c>
      <c r="CT6" s="21">
        <f t="shared" si="10"/>
        <v>56.45</v>
      </c>
      <c r="CU6" s="21">
        <f t="shared" si="10"/>
        <v>58.26</v>
      </c>
      <c r="CV6" s="21">
        <f t="shared" si="10"/>
        <v>88.45</v>
      </c>
      <c r="CW6" s="20" t="str">
        <f>IF(CW7="","",IF(CW7="-","【-】","【"&amp;SUBSTITUTE(TEXT(CW7,"#,##0.00"),"-","△")&amp;"】"))</f>
        <v>【84.27】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65.569999999999993</v>
      </c>
      <c r="DD6" s="21">
        <f t="shared" si="11"/>
        <v>60.12</v>
      </c>
      <c r="DE6" s="21">
        <f t="shared" si="11"/>
        <v>54.99</v>
      </c>
      <c r="DF6" s="21">
        <f t="shared" si="11"/>
        <v>66.430000000000007</v>
      </c>
      <c r="DG6" s="21">
        <f t="shared" si="11"/>
        <v>90.34</v>
      </c>
      <c r="DH6" s="20" t="str">
        <f>IF(DH7="","",IF(DH7="-","【-】","【"&amp;SUBSTITUTE(TEXT(DH7,"#,##0.00"),"-","△")&amp;"】"))</f>
        <v>【86.02】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2022</v>
      </c>
      <c r="C7" s="23">
        <v>32026</v>
      </c>
      <c r="D7" s="23">
        <v>47</v>
      </c>
      <c r="E7" s="23">
        <v>18</v>
      </c>
      <c r="F7" s="23">
        <v>0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9.64</v>
      </c>
      <c r="Q7" s="24">
        <v>100</v>
      </c>
      <c r="R7" s="24">
        <v>3080</v>
      </c>
      <c r="S7" s="24">
        <v>48038</v>
      </c>
      <c r="T7" s="24">
        <v>1259.1500000000001</v>
      </c>
      <c r="U7" s="24">
        <v>38.15</v>
      </c>
      <c r="V7" s="24">
        <v>4577</v>
      </c>
      <c r="W7" s="24">
        <v>1246</v>
      </c>
      <c r="X7" s="24">
        <v>3.67</v>
      </c>
      <c r="Y7" s="24">
        <v>100.79</v>
      </c>
      <c r="Z7" s="24">
        <v>100.13</v>
      </c>
      <c r="AA7" s="24">
        <v>100.18</v>
      </c>
      <c r="AB7" s="24">
        <v>99.33</v>
      </c>
      <c r="AC7" s="24">
        <v>99.93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423.7</v>
      </c>
      <c r="BG7" s="24">
        <v>427.52</v>
      </c>
      <c r="BH7" s="24">
        <v>375.67</v>
      </c>
      <c r="BI7" s="24">
        <v>1038.2</v>
      </c>
      <c r="BJ7" s="24">
        <v>421.77</v>
      </c>
      <c r="BK7" s="24">
        <v>386.46</v>
      </c>
      <c r="BL7" s="24">
        <v>421.25</v>
      </c>
      <c r="BM7" s="24">
        <v>398.42</v>
      </c>
      <c r="BN7" s="24">
        <v>393.35</v>
      </c>
      <c r="BO7" s="24">
        <v>294.08999999999997</v>
      </c>
      <c r="BP7" s="24">
        <v>307.39</v>
      </c>
      <c r="BQ7" s="24">
        <v>75.39</v>
      </c>
      <c r="BR7" s="24">
        <v>67.41</v>
      </c>
      <c r="BS7" s="24">
        <v>72.34</v>
      </c>
      <c r="BT7" s="24">
        <v>65.5</v>
      </c>
      <c r="BU7" s="24">
        <v>61.22</v>
      </c>
      <c r="BV7" s="24">
        <v>55.85</v>
      </c>
      <c r="BW7" s="24">
        <v>53.23</v>
      </c>
      <c r="BX7" s="24">
        <v>50.7</v>
      </c>
      <c r="BY7" s="24">
        <v>48.13</v>
      </c>
      <c r="BZ7" s="24">
        <v>59.01</v>
      </c>
      <c r="CA7" s="24">
        <v>57.03</v>
      </c>
      <c r="CB7" s="24">
        <v>223.74</v>
      </c>
      <c r="CC7" s="24">
        <v>253.64</v>
      </c>
      <c r="CD7" s="24">
        <v>244.23</v>
      </c>
      <c r="CE7" s="24">
        <v>268.62</v>
      </c>
      <c r="CF7" s="24">
        <v>287.20999999999998</v>
      </c>
      <c r="CG7" s="24">
        <v>287.91000000000003</v>
      </c>
      <c r="CH7" s="24">
        <v>283.3</v>
      </c>
      <c r="CI7" s="24">
        <v>289.81</v>
      </c>
      <c r="CJ7" s="24">
        <v>301.54000000000002</v>
      </c>
      <c r="CK7" s="24">
        <v>291.82</v>
      </c>
      <c r="CL7" s="24">
        <v>294.83</v>
      </c>
      <c r="CM7" s="24">
        <v>55.36</v>
      </c>
      <c r="CN7" s="24">
        <v>54.77</v>
      </c>
      <c r="CO7" s="24">
        <v>58.72</v>
      </c>
      <c r="CP7" s="24">
        <v>56.91</v>
      </c>
      <c r="CQ7" s="24">
        <v>56.05</v>
      </c>
      <c r="CR7" s="24">
        <v>54.93</v>
      </c>
      <c r="CS7" s="24">
        <v>55.96</v>
      </c>
      <c r="CT7" s="24">
        <v>56.45</v>
      </c>
      <c r="CU7" s="24">
        <v>58.26</v>
      </c>
      <c r="CV7" s="24">
        <v>88.45</v>
      </c>
      <c r="CW7" s="24">
        <v>84.27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65.569999999999993</v>
      </c>
      <c r="DD7" s="24">
        <v>60.12</v>
      </c>
      <c r="DE7" s="24">
        <v>54.99</v>
      </c>
      <c r="DF7" s="24">
        <v>66.430000000000007</v>
      </c>
      <c r="DG7" s="24">
        <v>90.34</v>
      </c>
      <c r="DH7" s="24">
        <v>86.02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104</v>
      </c>
      <c r="EF7" s="24" t="s">
        <v>104</v>
      </c>
      <c r="EG7" s="24" t="s">
        <v>104</v>
      </c>
      <c r="EH7" s="24" t="s">
        <v>104</v>
      </c>
      <c r="EI7" s="24" t="s">
        <v>104</v>
      </c>
      <c r="EJ7" s="24" t="s">
        <v>104</v>
      </c>
      <c r="EK7" s="24" t="s">
        <v>104</v>
      </c>
      <c r="EL7" s="24" t="s">
        <v>104</v>
      </c>
      <c r="EM7" s="24" t="s">
        <v>104</v>
      </c>
      <c r="EN7" s="24" t="s">
        <v>104</v>
      </c>
      <c r="EO7" s="24" t="s">
        <v>104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114</v>
      </c>
      <c r="E13" t="s">
        <v>114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 </cp:lastModifiedBy>
  <cp:lastPrinted>2024-01-22T09:08:53Z</cp:lastPrinted>
  <dcterms:created xsi:type="dcterms:W3CDTF">2023-12-12T02:59:21Z</dcterms:created>
  <dcterms:modified xsi:type="dcterms:W3CDTF">2024-01-23T07:52:21Z</dcterms:modified>
  <cp:category>
  </cp:category>
</cp:coreProperties>
</file>