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M\miyako\宮古市（キャビネット）\上下水道部（公営企業）（キャビネット）\上下水道部（公営企業）（キャビネット）\経営課（キャビネット）\02下水道\■02_決算統計（企業会計・特別会計・経営比較分析表）\■■041-1経営比較分析表（財政課）\令和４年度決算\03_提出（A4サイズ　黒文字）\"/>
    </mc:Choice>
  </mc:AlternateContent>
  <workbookProtection workbookAlgorithmName="SHA-512" workbookHashValue="nZI3WdDeu+ycR1+NhD8XAAAkIH3R2Q/s76MItLZVYGsxrgU0rxDl8cnE2NVERzrXrMT2pwpNW5rLm9UHcJdR8g==" workbookSaltValue="bj/hFtMX3TxVi/7193r5wQ==" workbookSpinCount="100000" lockStructure="1"/>
  <bookViews>
    <workbookView xWindow="0" yWindow="0" windowWidth="15360" windowHeight="763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S6" i="5"/>
  <c r="R6" i="5"/>
  <c r="Q6" i="5"/>
  <c r="W10" i="4" s="1"/>
  <c r="P6" i="5"/>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AD10" i="4"/>
  <c r="P10" i="4"/>
  <c r="I10" i="4"/>
  <c r="B10" i="4"/>
  <c r="AT8" i="4"/>
  <c r="AL8" i="4"/>
  <c r="P8" i="4"/>
  <c r="I8" i="4"/>
</calcChain>
</file>

<file path=xl/sharedStrings.xml><?xml version="1.0" encoding="utf-8"?>
<sst xmlns="http://schemas.openxmlformats.org/spreadsheetml/2006/main" count="236" uniqueCount="119">
  <si>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</si>
  <si>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</si>
  <si>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</si>
  <si>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</si>
  <si>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</si>
  <si>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</si>
  <si>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</si>
  <si>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</si>
  <si>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</si>
  <si>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</si>
  <si>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</si>
  <si>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</si>
  <si>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</si>
  <si>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</si>
  <si>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</si>
  <si>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</si>
  <si>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</si>
  <si>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</si>
  <si>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</si>
  <si>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</si>
  <si>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</si>
  <si>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</si>
  <si>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</si>
  <si>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</si>
  <si>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</si>
  <si>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</si>
  <si>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</si>
  <si>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</si>
  <si>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</si>
  <si>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</si>
  <si>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</si>
  <si>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</si>
  <si>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</si>
  <si>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</si>
  <si>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</si>
  <si>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</si>
  <si>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</si>
  <si>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</si>
  <si>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</si>
  <si>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</si>
  <si>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</si>
  <si>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</si>
  <si>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</si>
  <si>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</si>
  <si>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</si>
  <si>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</si>
  <si>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</si>
  <si>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</si>
  <si>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</si>
  <si>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</si>
  <si>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</si>
  <si>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</si>
  <si>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</si>
  <si>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</si>
  <si>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</si>
  <si>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</si>
  <si>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</si>
  <si>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</si>
  <si>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</si>
  <si>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</si>
  <si>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</si>
  <si>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</si>
  <si>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</si>
  <si>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</si>
  <si>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</si>
  <si>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</si>
  <si>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</si>
  <si>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</si>
  <si>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</si>
  <si>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</si>
  <si>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</si>
  <si>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</si>
  <si>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</si>
  <si>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</si>
  <si>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</si>
  <si>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</si>
  <si>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</si>
  <si>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</si>
  <si>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</si>
  <si>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</si>
  <si>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</si>
  <si>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</si>
  <si>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</si>
  <si>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</si>
  <si>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</si>
  <si>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</si>
  <si>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</si>
  <si>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</si>
  <si>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</si>
  <si>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</si>
  <si>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</si>
  <si>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</si>
  <si>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</si>
  <si>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</si>
  <si>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</si>
  <si>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</si>
  <si>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</si>
  <si>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宮古市</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</si>
  <si>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</si>
  <si>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</si>
  <si>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</si>
  <si>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</si>
  <si>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</si>
  <si>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</si>
  <si>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</si>
  <si>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</si>
  <si>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</si>
  <si>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</si>
  <si>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</si>
  <si>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</si>
  <si>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</si>
  <si>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</si>
  <si>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</si>
  <si>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</si>
  <si>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</si>
  <si>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</si>
  <si>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③管渠改善率
　下水道管を更新した割合を表す指標です。H12から事業に着手しており、更新が必要な老朽化した下水道管はまだありません。</t>
    <phoneticPr fontId="4"/>
  </si>
  <si>
    <t>　使用料収入だけでは維持管理費等を賄えないため、一般会計からの繰入金を充てています。経費回収率と施設利用率は類似団体平均値より高い割合となっていることや、汚水処理原価と企業債残高対事業規模比率は類似団体より低いことなどから類似団体との比較では良好な経営状況にありますが、引き続き水洗化の普及を図りながら、使用料収入の増加に努める必要があります。</t>
    <rPh sb="79" eb="81">
      <t>ショリ</t>
    </rPh>
    <rPh sb="81" eb="83">
      <t>ゲンカ</t>
    </rPh>
    <rPh sb="84" eb="87">
      <t>キギョウサイ</t>
    </rPh>
    <rPh sb="87" eb="89">
      <t>ザンダカ</t>
    </rPh>
    <rPh sb="89" eb="90">
      <t>タイ</t>
    </rPh>
    <rPh sb="90" eb="96">
      <t>ジギョウキボヒリツ</t>
    </rPh>
    <rPh sb="103" eb="104">
      <t>ヒク</t>
    </rPh>
    <rPh sb="111" eb="115">
      <t>ルイジダンタイ</t>
    </rPh>
    <rPh sb="117" eb="119">
      <t>ヒカク</t>
    </rPh>
    <rPh sb="121" eb="123">
      <t>リョウコウ</t>
    </rPh>
    <phoneticPr fontId="4"/>
  </si>
  <si>
    <t>①収益的収支比率
　費用に対する収益の割合を表す指標です。収益不足を示す100%未満となっていますので、引き続き水洗化の普及を図りながら使用料収入の増加に努める必要があります。R04は汚水処理費の増加により当該比率は低下しました。
④企業債残高対事業規模比率
　使用料収入に対する企業債残高の割合を表す指標です。施設整備は完了していますので、企業債残高は減少しています。R01までは、類似団体より高い割合ですが、R02以降は類似団体より低い割合となっています。
⑤経費回収率
　経費をどの程度使用料収入で賄えているかを表した指標です。100%未満となっていますが、類似団体より高い割合で経費を回収しています。R04は汚水処理費の増加により当該比率は低下しています。
⑥汚水処理原価
　汚水１㎥当たりの処理費用を表す指標です。R04は汚水処理費の増加により、当該比率は増加しています。
⑦施設利用率
　施設の処理能力に対する処理水量を表す指標で、施設の利用状況等を表す指標です。R04は値が下がりましたが、類似団体より高い割合で施設を利用しています。
⑧水洗化率
　水洗便所を設置している人口の割合を表した指標です。割合は年々上昇していますが、類似団体より低い割合となっており、引き続き水洗化の普及に努める必要があります。</t>
    <rPh sb="92" eb="97">
      <t>オスイショリヒ</t>
    </rPh>
    <rPh sb="308" eb="313">
      <t>オスイショリヒ</t>
    </rPh>
    <rPh sb="314" eb="316">
      <t>ゾウカ</t>
    </rPh>
    <rPh sb="319" eb="323">
      <t>トウガイヒリツ</t>
    </rPh>
    <rPh sb="324" eb="326">
      <t>テイカ</t>
    </rPh>
    <rPh sb="366" eb="371">
      <t>オスイショリヒ</t>
    </rPh>
    <rPh sb="372" eb="374">
      <t>ゾウカ</t>
    </rPh>
    <rPh sb="378" eb="382">
      <t>トウガイヒリツ</t>
    </rPh>
    <rPh sb="383" eb="385">
      <t>ゾウカ</t>
    </rPh>
    <rPh sb="458" eb="459">
      <t>タカ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</si>
</sst>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457-4472-A9C3-832C5F340F44}"/>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0.02</c:v>
                </c:pt>
                <c:pt idx="2">
                  <c:v>0.25</c:v>
                </c:pt>
                <c:pt idx="3">
                  <c:v>0.05</c:v>
                </c:pt>
                <c:pt idx="4">
                  <c:v>0.03</c:v>
                </c:pt>
              </c:numCache>
            </c:numRef>
          </c:val>
          <c:smooth val="0"/>
          <c:extLst>
            <c:ext xmlns:c16="http://schemas.microsoft.com/office/drawing/2014/chart" uri="{C3380CC4-5D6E-409C-BE32-E72D297353CC}">
              <c16:uniqueId val="{00000001-5457-4472-A9C3-832C5F340F44}"/>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98.46</c:v>
                </c:pt>
                <c:pt idx="1">
                  <c:v>98.77</c:v>
                </c:pt>
                <c:pt idx="2">
                  <c:v>99.62</c:v>
                </c:pt>
                <c:pt idx="3">
                  <c:v>99.75</c:v>
                </c:pt>
                <c:pt idx="4">
                  <c:v>90.09</c:v>
                </c:pt>
              </c:numCache>
            </c:numRef>
          </c:val>
          <c:extLst>
            <c:ext xmlns:c16="http://schemas.microsoft.com/office/drawing/2014/chart" uri="{C3380CC4-5D6E-409C-BE32-E72D297353CC}">
              <c16:uniqueId val="{00000000-A1C3-492F-8586-B62F666F1D2B}"/>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1C3-492F-8586-B62F666F1D2B}"/>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E69-4B8E-AB9F-250D0A14074D}"/>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E69-4B8E-AB9F-250D0A14074D}"/>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DD5-4186-ACC0-F19DE0FF80A6}"/>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DD5-4186-ACC0-F19DE0FF80A6}"/>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FF0-4AFE-BDDB-0E34657DDA45}"/>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FF0-4AFE-BDDB-0E34657DDA45}"/>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207-427C-8002-66659CA593E9}"/>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207-427C-8002-66659CA593E9}"/>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963.19</c:v>
                </c:pt>
                <c:pt idx="1">
                  <c:v>888.38</c:v>
                </c:pt>
                <c:pt idx="2">
                  <c:v>778.68</c:v>
                </c:pt>
                <c:pt idx="3">
                  <c:v>739.84</c:v>
                </c:pt>
                <c:pt idx="4">
                  <c:v>708.78</c:v>
                </c:pt>
              </c:numCache>
            </c:numRef>
          </c:val>
          <c:extLst>
            <c:ext xmlns:c16="http://schemas.microsoft.com/office/drawing/2014/chart" uri="{C3380CC4-5D6E-409C-BE32-E72D297353CC}">
              <c16:uniqueId val="{00000000-B405-453B-93C4-2293221D7563}"/>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789.46</c:v>
                </c:pt>
                <c:pt idx="1">
                  <c:v>826.83</c:v>
                </c:pt>
                <c:pt idx="2">
                  <c:v>867.83</c:v>
                </c:pt>
                <c:pt idx="3">
                  <c:v>791.76</c:v>
                </c:pt>
                <c:pt idx="4">
                  <c:v>900.82</c:v>
                </c:pt>
              </c:numCache>
            </c:numRef>
          </c:val>
          <c:smooth val="0"/>
          <c:extLst>
            <c:ext xmlns:c16="http://schemas.microsoft.com/office/drawing/2014/chart" uri="{C3380CC4-5D6E-409C-BE32-E72D297353CC}">
              <c16:uniqueId val="{00000001-B405-453B-93C4-2293221D7563}"/>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83.46</c:v>
                </c:pt>
                <c:pt idx="1">
                  <c:v>71.59</c:v>
                </c:pt>
                <c:pt idx="2">
                  <c:v>71.41</c:v>
                </c:pt>
                <c:pt idx="3">
                  <c:v>99.32</c:v>
                </c:pt>
                <c:pt idx="4">
                  <c:v>60.98</c:v>
                </c:pt>
              </c:numCache>
            </c:numRef>
          </c:val>
          <c:extLst>
            <c:ext xmlns:c16="http://schemas.microsoft.com/office/drawing/2014/chart" uri="{C3380CC4-5D6E-409C-BE32-E72D297353CC}">
              <c16:uniqueId val="{00000000-9CAA-4200-BEE8-39DA89DC124B}"/>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57.77</c:v>
                </c:pt>
                <c:pt idx="1">
                  <c:v>57.31</c:v>
                </c:pt>
                <c:pt idx="2">
                  <c:v>57.08</c:v>
                </c:pt>
                <c:pt idx="3">
                  <c:v>56.26</c:v>
                </c:pt>
                <c:pt idx="4">
                  <c:v>52.94</c:v>
                </c:pt>
              </c:numCache>
            </c:numRef>
          </c:val>
          <c:smooth val="0"/>
          <c:extLst>
            <c:ext xmlns:c16="http://schemas.microsoft.com/office/drawing/2014/chart" uri="{C3380CC4-5D6E-409C-BE32-E72D297353CC}">
              <c16:uniqueId val="{00000001-9CAA-4200-BEE8-39DA89DC124B}"/>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209.29</c:v>
                </c:pt>
                <c:pt idx="1">
                  <c:v>245.41</c:v>
                </c:pt>
                <c:pt idx="2">
                  <c:v>251.6</c:v>
                </c:pt>
                <c:pt idx="3">
                  <c:v>184.67</c:v>
                </c:pt>
                <c:pt idx="4">
                  <c:v>296.67</c:v>
                </c:pt>
              </c:numCache>
            </c:numRef>
          </c:val>
          <c:extLst>
            <c:ext xmlns:c16="http://schemas.microsoft.com/office/drawing/2014/chart" uri="{C3380CC4-5D6E-409C-BE32-E72D297353CC}">
              <c16:uniqueId val="{00000000-6918-4AD4-8B9A-2242F80EE2CB}"/>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274.35000000000002</c:v>
                </c:pt>
                <c:pt idx="1">
                  <c:v>273.52</c:v>
                </c:pt>
                <c:pt idx="2">
                  <c:v>274.99</c:v>
                </c:pt>
                <c:pt idx="3">
                  <c:v>282.08999999999997</c:v>
                </c:pt>
                <c:pt idx="4">
                  <c:v>303.27999999999997</c:v>
                </c:pt>
              </c:numCache>
            </c:numRef>
          </c:val>
          <c:smooth val="0"/>
          <c:extLst>
            <c:ext xmlns:c16="http://schemas.microsoft.com/office/drawing/2014/chart" uri="{C3380CC4-5D6E-409C-BE32-E72D297353CC}">
              <c16:uniqueId val="{00000001-6918-4AD4-8B9A-2242F80EE2CB}"/>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65.13</c:v>
                </c:pt>
                <c:pt idx="1">
                  <c:v>65.55</c:v>
                </c:pt>
                <c:pt idx="2">
                  <c:v>66.81</c:v>
                </c:pt>
                <c:pt idx="3">
                  <c:v>63.03</c:v>
                </c:pt>
                <c:pt idx="4">
                  <c:v>61.34</c:v>
                </c:pt>
              </c:numCache>
            </c:numRef>
          </c:val>
          <c:extLst>
            <c:ext xmlns:c16="http://schemas.microsoft.com/office/drawing/2014/chart" uri="{C3380CC4-5D6E-409C-BE32-E72D297353CC}">
              <c16:uniqueId val="{00000000-3035-4DA5-9B28-B85B19690BFF}"/>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50.68</c:v>
                </c:pt>
                <c:pt idx="1">
                  <c:v>50.14</c:v>
                </c:pt>
                <c:pt idx="2">
                  <c:v>54.83</c:v>
                </c:pt>
                <c:pt idx="3">
                  <c:v>66.53</c:v>
                </c:pt>
                <c:pt idx="4">
                  <c:v>52.35</c:v>
                </c:pt>
              </c:numCache>
            </c:numRef>
          </c:val>
          <c:smooth val="0"/>
          <c:extLst>
            <c:ext xmlns:c16="http://schemas.microsoft.com/office/drawing/2014/chart" uri="{C3380CC4-5D6E-409C-BE32-E72D297353CC}">
              <c16:uniqueId val="{00000001-3035-4DA5-9B28-B85B19690BFF}"/>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77.47</c:v>
                </c:pt>
                <c:pt idx="1">
                  <c:v>80</c:v>
                </c:pt>
                <c:pt idx="2">
                  <c:v>79.28</c:v>
                </c:pt>
                <c:pt idx="3">
                  <c:v>79.510000000000005</c:v>
                </c:pt>
                <c:pt idx="4">
                  <c:v>79.78</c:v>
                </c:pt>
              </c:numCache>
            </c:numRef>
          </c:val>
          <c:extLst>
            <c:ext xmlns:c16="http://schemas.microsoft.com/office/drawing/2014/chart" uri="{C3380CC4-5D6E-409C-BE32-E72D297353CC}">
              <c16:uniqueId val="{00000000-7D99-4819-93BA-39085C45270B}"/>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84.86</c:v>
                </c:pt>
                <c:pt idx="1">
                  <c:v>84.98</c:v>
                </c:pt>
                <c:pt idx="2">
                  <c:v>84.7</c:v>
                </c:pt>
                <c:pt idx="3">
                  <c:v>84.67</c:v>
                </c:pt>
                <c:pt idx="4">
                  <c:v>84.39</c:v>
                </c:pt>
              </c:numCache>
            </c:numRef>
          </c:val>
          <c:smooth val="0"/>
          <c:extLst>
            <c:ext xmlns:c16="http://schemas.microsoft.com/office/drawing/2014/chart" uri="{C3380CC4-5D6E-409C-BE32-E72D297353CC}">
              <c16:uniqueId val="{00000001-7D99-4819-93BA-39085C45270B}"/>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【273.68】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AA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宮古市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法非適用</v>
      </c>
      <c r="C8" s="40"/>
      <c r="D8" s="40"/>
      <c r="E8" s="40"/>
      <c r="F8" s="40"/>
      <c r="G8" s="40"/>
      <c r="H8" s="40"/>
      <c r="I8" s="40" t="str">
        <f>データ!J6</f>
        <v>下水道事業</v>
      </c>
      <c r="J8" s="40"/>
      <c r="K8" s="40"/>
      <c r="L8" s="40"/>
      <c r="M8" s="40"/>
      <c r="N8" s="40"/>
      <c r="O8" s="40"/>
      <c r="P8" s="40" t="str">
        <f>データ!K6</f>
        <v>農業集落排水</v>
      </c>
      <c r="Q8" s="40"/>
      <c r="R8" s="40"/>
      <c r="S8" s="40"/>
      <c r="T8" s="40"/>
      <c r="U8" s="40"/>
      <c r="V8" s="40"/>
      <c r="W8" s="40" t="str">
        <f>データ!L6</f>
        <v>F2</v>
      </c>
      <c r="X8" s="40"/>
      <c r="Y8" s="40"/>
      <c r="Z8" s="40"/>
      <c r="AA8" s="40"/>
      <c r="AB8" s="40"/>
      <c r="AC8" s="40"/>
      <c r="AD8" s="41" t="str">
        <f>データ!$M$6</f>
        <v>非設置</v>
      </c>
      <c r="AE8" s="41"/>
      <c r="AF8" s="41"/>
      <c r="AG8" s="41"/>
      <c r="AH8" s="41"/>
      <c r="AI8" s="41"/>
      <c r="AJ8" s="41"/>
      <c r="AK8" s="3"/>
      <c r="AL8" s="42">
        <f>データ!S6</f>
        <v>48038</v>
      </c>
      <c r="AM8" s="42"/>
      <c r="AN8" s="42"/>
      <c r="AO8" s="42"/>
      <c r="AP8" s="42"/>
      <c r="AQ8" s="42"/>
      <c r="AR8" s="42"/>
      <c r="AS8" s="42"/>
      <c r="AT8" s="35">
        <f>データ!T6</f>
        <v>1259.1500000000001</v>
      </c>
      <c r="AU8" s="35"/>
      <c r="AV8" s="35"/>
      <c r="AW8" s="35"/>
      <c r="AX8" s="35"/>
      <c r="AY8" s="35"/>
      <c r="AZ8" s="35"/>
      <c r="BA8" s="35"/>
      <c r="BB8" s="35">
        <f>データ!U6</f>
        <v>38.15</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t="str">
        <f>データ!O6</f>
        <v>該当数値なし</v>
      </c>
      <c r="J10" s="35"/>
      <c r="K10" s="35"/>
      <c r="L10" s="35"/>
      <c r="M10" s="35"/>
      <c r="N10" s="35"/>
      <c r="O10" s="35"/>
      <c r="P10" s="35">
        <f>データ!P6</f>
        <v>1.17</v>
      </c>
      <c r="Q10" s="35"/>
      <c r="R10" s="35"/>
      <c r="S10" s="35"/>
      <c r="T10" s="35"/>
      <c r="U10" s="35"/>
      <c r="V10" s="35"/>
      <c r="W10" s="35">
        <f>データ!Q6</f>
        <v>102.6</v>
      </c>
      <c r="X10" s="35"/>
      <c r="Y10" s="35"/>
      <c r="Z10" s="35"/>
      <c r="AA10" s="35"/>
      <c r="AB10" s="35"/>
      <c r="AC10" s="35"/>
      <c r="AD10" s="42">
        <f>データ!R6</f>
        <v>3080</v>
      </c>
      <c r="AE10" s="42"/>
      <c r="AF10" s="42"/>
      <c r="AG10" s="42"/>
      <c r="AH10" s="42"/>
      <c r="AI10" s="42"/>
      <c r="AJ10" s="42"/>
      <c r="AK10" s="2"/>
      <c r="AL10" s="42">
        <f>データ!V6</f>
        <v>554</v>
      </c>
      <c r="AM10" s="42"/>
      <c r="AN10" s="42"/>
      <c r="AO10" s="42"/>
      <c r="AP10" s="42"/>
      <c r="AQ10" s="42"/>
      <c r="AR10" s="42"/>
      <c r="AS10" s="42"/>
      <c r="AT10" s="35">
        <f>データ!W6</f>
        <v>0.16</v>
      </c>
      <c r="AU10" s="35"/>
      <c r="AV10" s="35"/>
      <c r="AW10" s="35"/>
      <c r="AX10" s="35"/>
      <c r="AY10" s="35"/>
      <c r="AZ10" s="35"/>
      <c r="BA10" s="35"/>
      <c r="BB10" s="35">
        <f>データ!X6</f>
        <v>3462.5</v>
      </c>
      <c r="BC10" s="35"/>
      <c r="BD10" s="35"/>
      <c r="BE10" s="35"/>
      <c r="BF10" s="35"/>
      <c r="BG10" s="35"/>
      <c r="BH10" s="35"/>
      <c r="BI10" s="35"/>
      <c r="BJ10" s="2"/>
      <c r="BK10" s="2"/>
      <c r="BL10" s="61" t="s">
        <v>22</v>
      </c>
      <c r="BM10" s="62"/>
      <c r="BN10" s="63" t="s">
        <v>23</v>
      </c>
      <c r="BO10" s="63"/>
      <c r="BP10" s="63"/>
      <c r="BQ10" s="63"/>
      <c r="BR10" s="63"/>
      <c r="BS10" s="63"/>
      <c r="BT10" s="63"/>
      <c r="BU10" s="63"/>
      <c r="BV10" s="63"/>
      <c r="BW10" s="63"/>
      <c r="BX10" s="63"/>
      <c r="BY10" s="6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3" t="s">
        <v>24</v>
      </c>
      <c r="BM11" s="53"/>
      <c r="BN11" s="53"/>
      <c r="BO11" s="53"/>
      <c r="BP11" s="53"/>
      <c r="BQ11" s="53"/>
      <c r="BR11" s="53"/>
      <c r="BS11" s="53"/>
      <c r="BT11" s="53"/>
      <c r="BU11" s="53"/>
      <c r="BV11" s="53"/>
      <c r="BW11" s="53"/>
      <c r="BX11" s="53"/>
      <c r="BY11" s="53"/>
      <c r="BZ11" s="53"/>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3"/>
      <c r="BM12" s="53"/>
      <c r="BN12" s="53"/>
      <c r="BO12" s="53"/>
      <c r="BP12" s="53"/>
      <c r="BQ12" s="53"/>
      <c r="BR12" s="53"/>
      <c r="BS12" s="53"/>
      <c r="BT12" s="53"/>
      <c r="BU12" s="53"/>
      <c r="BV12" s="53"/>
      <c r="BW12" s="53"/>
      <c r="BX12" s="53"/>
      <c r="BY12" s="53"/>
      <c r="BZ12" s="53"/>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4"/>
      <c r="BM13" s="54"/>
      <c r="BN13" s="54"/>
      <c r="BO13" s="54"/>
      <c r="BP13" s="54"/>
      <c r="BQ13" s="54"/>
      <c r="BR13" s="54"/>
      <c r="BS13" s="54"/>
      <c r="BT13" s="54"/>
      <c r="BU13" s="54"/>
      <c r="BV13" s="54"/>
      <c r="BW13" s="54"/>
      <c r="BX13" s="54"/>
      <c r="BY13" s="54"/>
      <c r="BZ13" s="54"/>
    </row>
    <row r="14" spans="1:78" ht="13.5" customHeight="1" x14ac:dyDescent="0.15">
      <c r="A14" s="2"/>
      <c r="B14" s="55" t="s">
        <v>25</v>
      </c>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7"/>
      <c r="BK14" s="2"/>
      <c r="BL14" s="45" t="s">
        <v>26</v>
      </c>
      <c r="BM14" s="46"/>
      <c r="BN14" s="46"/>
      <c r="BO14" s="46"/>
      <c r="BP14" s="46"/>
      <c r="BQ14" s="46"/>
      <c r="BR14" s="46"/>
      <c r="BS14" s="46"/>
      <c r="BT14" s="46"/>
      <c r="BU14" s="46"/>
      <c r="BV14" s="46"/>
      <c r="BW14" s="46"/>
      <c r="BX14" s="46"/>
      <c r="BY14" s="46"/>
      <c r="BZ14" s="47"/>
    </row>
    <row r="15" spans="1:78" ht="13.5" customHeight="1" x14ac:dyDescent="0.15">
      <c r="A15" s="2"/>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0" t="s">
        <v>118</v>
      </c>
      <c r="BM16" s="81"/>
      <c r="BN16" s="81"/>
      <c r="BO16" s="81"/>
      <c r="BP16" s="81"/>
      <c r="BQ16" s="81"/>
      <c r="BR16" s="81"/>
      <c r="BS16" s="81"/>
      <c r="BT16" s="81"/>
      <c r="BU16" s="81"/>
      <c r="BV16" s="81"/>
      <c r="BW16" s="81"/>
      <c r="BX16" s="81"/>
      <c r="BY16" s="81"/>
      <c r="BZ16" s="8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0"/>
      <c r="BM17" s="81"/>
      <c r="BN17" s="81"/>
      <c r="BO17" s="81"/>
      <c r="BP17" s="81"/>
      <c r="BQ17" s="81"/>
      <c r="BR17" s="81"/>
      <c r="BS17" s="81"/>
      <c r="BT17" s="81"/>
      <c r="BU17" s="81"/>
      <c r="BV17" s="81"/>
      <c r="BW17" s="81"/>
      <c r="BX17" s="81"/>
      <c r="BY17" s="81"/>
      <c r="BZ17" s="8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0"/>
      <c r="BM18" s="81"/>
      <c r="BN18" s="81"/>
      <c r="BO18" s="81"/>
      <c r="BP18" s="81"/>
      <c r="BQ18" s="81"/>
      <c r="BR18" s="81"/>
      <c r="BS18" s="81"/>
      <c r="BT18" s="81"/>
      <c r="BU18" s="81"/>
      <c r="BV18" s="81"/>
      <c r="BW18" s="81"/>
      <c r="BX18" s="81"/>
      <c r="BY18" s="81"/>
      <c r="BZ18" s="8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0"/>
      <c r="BM19" s="81"/>
      <c r="BN19" s="81"/>
      <c r="BO19" s="81"/>
      <c r="BP19" s="81"/>
      <c r="BQ19" s="81"/>
      <c r="BR19" s="81"/>
      <c r="BS19" s="81"/>
      <c r="BT19" s="81"/>
      <c r="BU19" s="81"/>
      <c r="BV19" s="81"/>
      <c r="BW19" s="81"/>
      <c r="BX19" s="81"/>
      <c r="BY19" s="81"/>
      <c r="BZ19" s="8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0"/>
      <c r="BM20" s="81"/>
      <c r="BN20" s="81"/>
      <c r="BO20" s="81"/>
      <c r="BP20" s="81"/>
      <c r="BQ20" s="81"/>
      <c r="BR20" s="81"/>
      <c r="BS20" s="81"/>
      <c r="BT20" s="81"/>
      <c r="BU20" s="81"/>
      <c r="BV20" s="81"/>
      <c r="BW20" s="81"/>
      <c r="BX20" s="81"/>
      <c r="BY20" s="81"/>
      <c r="BZ20" s="8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0"/>
      <c r="BM21" s="81"/>
      <c r="BN21" s="81"/>
      <c r="BO21" s="81"/>
      <c r="BP21" s="81"/>
      <c r="BQ21" s="81"/>
      <c r="BR21" s="81"/>
      <c r="BS21" s="81"/>
      <c r="BT21" s="81"/>
      <c r="BU21" s="81"/>
      <c r="BV21" s="81"/>
      <c r="BW21" s="81"/>
      <c r="BX21" s="81"/>
      <c r="BY21" s="81"/>
      <c r="BZ21" s="8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0"/>
      <c r="BM22" s="81"/>
      <c r="BN22" s="81"/>
      <c r="BO22" s="81"/>
      <c r="BP22" s="81"/>
      <c r="BQ22" s="81"/>
      <c r="BR22" s="81"/>
      <c r="BS22" s="81"/>
      <c r="BT22" s="81"/>
      <c r="BU22" s="81"/>
      <c r="BV22" s="81"/>
      <c r="BW22" s="81"/>
      <c r="BX22" s="81"/>
      <c r="BY22" s="81"/>
      <c r="BZ22" s="8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0"/>
      <c r="BM23" s="81"/>
      <c r="BN23" s="81"/>
      <c r="BO23" s="81"/>
      <c r="BP23" s="81"/>
      <c r="BQ23" s="81"/>
      <c r="BR23" s="81"/>
      <c r="BS23" s="81"/>
      <c r="BT23" s="81"/>
      <c r="BU23" s="81"/>
      <c r="BV23" s="81"/>
      <c r="BW23" s="81"/>
      <c r="BX23" s="81"/>
      <c r="BY23" s="81"/>
      <c r="BZ23" s="8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0"/>
      <c r="BM24" s="81"/>
      <c r="BN24" s="81"/>
      <c r="BO24" s="81"/>
      <c r="BP24" s="81"/>
      <c r="BQ24" s="81"/>
      <c r="BR24" s="81"/>
      <c r="BS24" s="81"/>
      <c r="BT24" s="81"/>
      <c r="BU24" s="81"/>
      <c r="BV24" s="81"/>
      <c r="BW24" s="81"/>
      <c r="BX24" s="81"/>
      <c r="BY24" s="81"/>
      <c r="BZ24" s="8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0"/>
      <c r="BM25" s="81"/>
      <c r="BN25" s="81"/>
      <c r="BO25" s="81"/>
      <c r="BP25" s="81"/>
      <c r="BQ25" s="81"/>
      <c r="BR25" s="81"/>
      <c r="BS25" s="81"/>
      <c r="BT25" s="81"/>
      <c r="BU25" s="81"/>
      <c r="BV25" s="81"/>
      <c r="BW25" s="81"/>
      <c r="BX25" s="81"/>
      <c r="BY25" s="81"/>
      <c r="BZ25" s="8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0"/>
      <c r="BM26" s="81"/>
      <c r="BN26" s="81"/>
      <c r="BO26" s="81"/>
      <c r="BP26" s="81"/>
      <c r="BQ26" s="81"/>
      <c r="BR26" s="81"/>
      <c r="BS26" s="81"/>
      <c r="BT26" s="81"/>
      <c r="BU26" s="81"/>
      <c r="BV26" s="81"/>
      <c r="BW26" s="81"/>
      <c r="BX26" s="81"/>
      <c r="BY26" s="81"/>
      <c r="BZ26" s="8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0"/>
      <c r="BM27" s="81"/>
      <c r="BN27" s="81"/>
      <c r="BO27" s="81"/>
      <c r="BP27" s="81"/>
      <c r="BQ27" s="81"/>
      <c r="BR27" s="81"/>
      <c r="BS27" s="81"/>
      <c r="BT27" s="81"/>
      <c r="BU27" s="81"/>
      <c r="BV27" s="81"/>
      <c r="BW27" s="81"/>
      <c r="BX27" s="81"/>
      <c r="BY27" s="81"/>
      <c r="BZ27" s="8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0"/>
      <c r="BM28" s="81"/>
      <c r="BN28" s="81"/>
      <c r="BO28" s="81"/>
      <c r="BP28" s="81"/>
      <c r="BQ28" s="81"/>
      <c r="BR28" s="81"/>
      <c r="BS28" s="81"/>
      <c r="BT28" s="81"/>
      <c r="BU28" s="81"/>
      <c r="BV28" s="81"/>
      <c r="BW28" s="81"/>
      <c r="BX28" s="81"/>
      <c r="BY28" s="81"/>
      <c r="BZ28" s="8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0"/>
      <c r="BM29" s="81"/>
      <c r="BN29" s="81"/>
      <c r="BO29" s="81"/>
      <c r="BP29" s="81"/>
      <c r="BQ29" s="81"/>
      <c r="BR29" s="81"/>
      <c r="BS29" s="81"/>
      <c r="BT29" s="81"/>
      <c r="BU29" s="81"/>
      <c r="BV29" s="81"/>
      <c r="BW29" s="81"/>
      <c r="BX29" s="81"/>
      <c r="BY29" s="81"/>
      <c r="BZ29" s="8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0"/>
      <c r="BM30" s="81"/>
      <c r="BN30" s="81"/>
      <c r="BO30" s="81"/>
      <c r="BP30" s="81"/>
      <c r="BQ30" s="81"/>
      <c r="BR30" s="81"/>
      <c r="BS30" s="81"/>
      <c r="BT30" s="81"/>
      <c r="BU30" s="81"/>
      <c r="BV30" s="81"/>
      <c r="BW30" s="81"/>
      <c r="BX30" s="81"/>
      <c r="BY30" s="81"/>
      <c r="BZ30" s="8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0"/>
      <c r="BM31" s="81"/>
      <c r="BN31" s="81"/>
      <c r="BO31" s="81"/>
      <c r="BP31" s="81"/>
      <c r="BQ31" s="81"/>
      <c r="BR31" s="81"/>
      <c r="BS31" s="81"/>
      <c r="BT31" s="81"/>
      <c r="BU31" s="81"/>
      <c r="BV31" s="81"/>
      <c r="BW31" s="81"/>
      <c r="BX31" s="81"/>
      <c r="BY31" s="81"/>
      <c r="BZ31" s="8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0"/>
      <c r="BM32" s="81"/>
      <c r="BN32" s="81"/>
      <c r="BO32" s="81"/>
      <c r="BP32" s="81"/>
      <c r="BQ32" s="81"/>
      <c r="BR32" s="81"/>
      <c r="BS32" s="81"/>
      <c r="BT32" s="81"/>
      <c r="BU32" s="81"/>
      <c r="BV32" s="81"/>
      <c r="BW32" s="81"/>
      <c r="BX32" s="81"/>
      <c r="BY32" s="81"/>
      <c r="BZ32" s="8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0"/>
      <c r="BM33" s="81"/>
      <c r="BN33" s="81"/>
      <c r="BO33" s="81"/>
      <c r="BP33" s="81"/>
      <c r="BQ33" s="81"/>
      <c r="BR33" s="81"/>
      <c r="BS33" s="81"/>
      <c r="BT33" s="81"/>
      <c r="BU33" s="81"/>
      <c r="BV33" s="81"/>
      <c r="BW33" s="81"/>
      <c r="BX33" s="81"/>
      <c r="BY33" s="81"/>
      <c r="BZ33" s="8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0"/>
      <c r="BM34" s="81"/>
      <c r="BN34" s="81"/>
      <c r="BO34" s="81"/>
      <c r="BP34" s="81"/>
      <c r="BQ34" s="81"/>
      <c r="BR34" s="81"/>
      <c r="BS34" s="81"/>
      <c r="BT34" s="81"/>
      <c r="BU34" s="81"/>
      <c r="BV34" s="81"/>
      <c r="BW34" s="81"/>
      <c r="BX34" s="81"/>
      <c r="BY34" s="81"/>
      <c r="BZ34" s="8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0"/>
      <c r="BM35" s="81"/>
      <c r="BN35" s="81"/>
      <c r="BO35" s="81"/>
      <c r="BP35" s="81"/>
      <c r="BQ35" s="81"/>
      <c r="BR35" s="81"/>
      <c r="BS35" s="81"/>
      <c r="BT35" s="81"/>
      <c r="BU35" s="81"/>
      <c r="BV35" s="81"/>
      <c r="BW35" s="81"/>
      <c r="BX35" s="81"/>
      <c r="BY35" s="81"/>
      <c r="BZ35" s="8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0"/>
      <c r="BM36" s="81"/>
      <c r="BN36" s="81"/>
      <c r="BO36" s="81"/>
      <c r="BP36" s="81"/>
      <c r="BQ36" s="81"/>
      <c r="BR36" s="81"/>
      <c r="BS36" s="81"/>
      <c r="BT36" s="81"/>
      <c r="BU36" s="81"/>
      <c r="BV36" s="81"/>
      <c r="BW36" s="81"/>
      <c r="BX36" s="81"/>
      <c r="BY36" s="81"/>
      <c r="BZ36" s="8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0"/>
      <c r="BM37" s="81"/>
      <c r="BN37" s="81"/>
      <c r="BO37" s="81"/>
      <c r="BP37" s="81"/>
      <c r="BQ37" s="81"/>
      <c r="BR37" s="81"/>
      <c r="BS37" s="81"/>
      <c r="BT37" s="81"/>
      <c r="BU37" s="81"/>
      <c r="BV37" s="81"/>
      <c r="BW37" s="81"/>
      <c r="BX37" s="81"/>
      <c r="BY37" s="81"/>
      <c r="BZ37" s="8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0"/>
      <c r="BM38" s="81"/>
      <c r="BN38" s="81"/>
      <c r="BO38" s="81"/>
      <c r="BP38" s="81"/>
      <c r="BQ38" s="81"/>
      <c r="BR38" s="81"/>
      <c r="BS38" s="81"/>
      <c r="BT38" s="81"/>
      <c r="BU38" s="81"/>
      <c r="BV38" s="81"/>
      <c r="BW38" s="81"/>
      <c r="BX38" s="81"/>
      <c r="BY38" s="81"/>
      <c r="BZ38" s="8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0"/>
      <c r="BM39" s="81"/>
      <c r="BN39" s="81"/>
      <c r="BO39" s="81"/>
      <c r="BP39" s="81"/>
      <c r="BQ39" s="81"/>
      <c r="BR39" s="81"/>
      <c r="BS39" s="81"/>
      <c r="BT39" s="81"/>
      <c r="BU39" s="81"/>
      <c r="BV39" s="81"/>
      <c r="BW39" s="81"/>
      <c r="BX39" s="81"/>
      <c r="BY39" s="81"/>
      <c r="BZ39" s="8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0"/>
      <c r="BM40" s="81"/>
      <c r="BN40" s="81"/>
      <c r="BO40" s="81"/>
      <c r="BP40" s="81"/>
      <c r="BQ40" s="81"/>
      <c r="BR40" s="81"/>
      <c r="BS40" s="81"/>
      <c r="BT40" s="81"/>
      <c r="BU40" s="81"/>
      <c r="BV40" s="81"/>
      <c r="BW40" s="81"/>
      <c r="BX40" s="81"/>
      <c r="BY40" s="81"/>
      <c r="BZ40" s="8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0"/>
      <c r="BM41" s="81"/>
      <c r="BN41" s="81"/>
      <c r="BO41" s="81"/>
      <c r="BP41" s="81"/>
      <c r="BQ41" s="81"/>
      <c r="BR41" s="81"/>
      <c r="BS41" s="81"/>
      <c r="BT41" s="81"/>
      <c r="BU41" s="81"/>
      <c r="BV41" s="81"/>
      <c r="BW41" s="81"/>
      <c r="BX41" s="81"/>
      <c r="BY41" s="81"/>
      <c r="BZ41" s="8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0"/>
      <c r="BM42" s="81"/>
      <c r="BN42" s="81"/>
      <c r="BO42" s="81"/>
      <c r="BP42" s="81"/>
      <c r="BQ42" s="81"/>
      <c r="BR42" s="81"/>
      <c r="BS42" s="81"/>
      <c r="BT42" s="81"/>
      <c r="BU42" s="81"/>
      <c r="BV42" s="81"/>
      <c r="BW42" s="81"/>
      <c r="BX42" s="81"/>
      <c r="BY42" s="81"/>
      <c r="BZ42" s="8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0"/>
      <c r="BM43" s="81"/>
      <c r="BN43" s="81"/>
      <c r="BO43" s="81"/>
      <c r="BP43" s="81"/>
      <c r="BQ43" s="81"/>
      <c r="BR43" s="81"/>
      <c r="BS43" s="81"/>
      <c r="BT43" s="81"/>
      <c r="BU43" s="81"/>
      <c r="BV43" s="81"/>
      <c r="BW43" s="81"/>
      <c r="BX43" s="81"/>
      <c r="BY43" s="81"/>
      <c r="BZ43" s="8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116</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
      <c r="BL60" s="65"/>
      <c r="BM60" s="66"/>
      <c r="BN60" s="66"/>
      <c r="BO60" s="66"/>
      <c r="BP60" s="66"/>
      <c r="BQ60" s="66"/>
      <c r="BR60" s="66"/>
      <c r="BS60" s="66"/>
      <c r="BT60" s="66"/>
      <c r="BU60" s="66"/>
      <c r="BV60" s="66"/>
      <c r="BW60" s="66"/>
      <c r="BX60" s="66"/>
      <c r="BY60" s="66"/>
      <c r="BZ60" s="67"/>
    </row>
    <row r="61" spans="1:78" ht="13.5" customHeight="1" x14ac:dyDescent="0.15">
      <c r="A61" s="2"/>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117</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【809.19】</v>
      </c>
      <c r="I86" s="12" t="str">
        <f>データ!CA6</f>
        <v>【57.02】</v>
      </c>
      <c r="J86" s="12" t="str">
        <f>データ!CL6</f>
        <v>【273.68】</v>
      </c>
      <c r="K86" s="12" t="str">
        <f>データ!CW6</f>
        <v>【52.55】</v>
      </c>
      <c r="L86" s="12" t="str">
        <f>データ!DH6</f>
        <v>【87.30】</v>
      </c>
      <c r="M86" s="12" t="s">
        <v>44</v>
      </c>
      <c r="N86" s="12" t="s">
        <v>44</v>
      </c>
      <c r="O86" s="12" t="str">
        <f>データ!EO6</f>
        <v>【0.02】</v>
      </c>
    </row>
  </sheetData>
  <sheetProtection algorithmName="SHA-512" hashValue="YyYkHEG9vc6T+y/HLtkBaxOTOu/H9yzzhDb/7xNpou04F9s3JrBemPJ23kep23wy79GssK04TXZG0j7Hps5ZJg==" saltValue="O/Tf9EXIbluaQdoRbMu0x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28</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56</v>
      </c>
      <c r="B4" s="16"/>
      <c r="C4" s="16"/>
      <c r="D4" s="16"/>
      <c r="E4" s="16"/>
      <c r="F4" s="16"/>
      <c r="G4" s="16"/>
      <c r="H4" s="76"/>
      <c r="I4" s="77"/>
      <c r="J4" s="77"/>
      <c r="K4" s="77"/>
      <c r="L4" s="77"/>
      <c r="M4" s="77"/>
      <c r="N4" s="77"/>
      <c r="O4" s="77"/>
      <c r="P4" s="77"/>
      <c r="Q4" s="77"/>
      <c r="R4" s="77"/>
      <c r="S4" s="77"/>
      <c r="T4" s="77"/>
      <c r="U4" s="77"/>
      <c r="V4" s="77"/>
      <c r="W4" s="77"/>
      <c r="X4" s="78"/>
      <c r="Y4" s="72" t="s">
        <v>57</v>
      </c>
      <c r="Z4" s="72"/>
      <c r="AA4" s="72"/>
      <c r="AB4" s="72"/>
      <c r="AC4" s="72"/>
      <c r="AD4" s="72"/>
      <c r="AE4" s="72"/>
      <c r="AF4" s="72"/>
      <c r="AG4" s="72"/>
      <c r="AH4" s="72"/>
      <c r="AI4" s="72"/>
      <c r="AJ4" s="72" t="s">
        <v>58</v>
      </c>
      <c r="AK4" s="72"/>
      <c r="AL4" s="72"/>
      <c r="AM4" s="72"/>
      <c r="AN4" s="72"/>
      <c r="AO4" s="72"/>
      <c r="AP4" s="72"/>
      <c r="AQ4" s="72"/>
      <c r="AR4" s="72"/>
      <c r="AS4" s="72"/>
      <c r="AT4" s="72"/>
      <c r="AU4" s="72" t="s">
        <v>59</v>
      </c>
      <c r="AV4" s="72"/>
      <c r="AW4" s="72"/>
      <c r="AX4" s="72"/>
      <c r="AY4" s="72"/>
      <c r="AZ4" s="72"/>
      <c r="BA4" s="72"/>
      <c r="BB4" s="72"/>
      <c r="BC4" s="72"/>
      <c r="BD4" s="72"/>
      <c r="BE4" s="72"/>
      <c r="BF4" s="72" t="s">
        <v>60</v>
      </c>
      <c r="BG4" s="72"/>
      <c r="BH4" s="72"/>
      <c r="BI4" s="72"/>
      <c r="BJ4" s="72"/>
      <c r="BK4" s="72"/>
      <c r="BL4" s="72"/>
      <c r="BM4" s="72"/>
      <c r="BN4" s="72"/>
      <c r="BO4" s="72"/>
      <c r="BP4" s="72"/>
      <c r="BQ4" s="72" t="s">
        <v>61</v>
      </c>
      <c r="BR4" s="72"/>
      <c r="BS4" s="72"/>
      <c r="BT4" s="72"/>
      <c r="BU4" s="72"/>
      <c r="BV4" s="72"/>
      <c r="BW4" s="72"/>
      <c r="BX4" s="72"/>
      <c r="BY4" s="72"/>
      <c r="BZ4" s="72"/>
      <c r="CA4" s="72"/>
      <c r="CB4" s="72" t="s">
        <v>62</v>
      </c>
      <c r="CC4" s="72"/>
      <c r="CD4" s="72"/>
      <c r="CE4" s="72"/>
      <c r="CF4" s="72"/>
      <c r="CG4" s="72"/>
      <c r="CH4" s="72"/>
      <c r="CI4" s="72"/>
      <c r="CJ4" s="72"/>
      <c r="CK4" s="72"/>
      <c r="CL4" s="72"/>
      <c r="CM4" s="72" t="s">
        <v>63</v>
      </c>
      <c r="CN4" s="72"/>
      <c r="CO4" s="72"/>
      <c r="CP4" s="72"/>
      <c r="CQ4" s="72"/>
      <c r="CR4" s="72"/>
      <c r="CS4" s="72"/>
      <c r="CT4" s="72"/>
      <c r="CU4" s="72"/>
      <c r="CV4" s="72"/>
      <c r="CW4" s="72"/>
      <c r="CX4" s="72" t="s">
        <v>64</v>
      </c>
      <c r="CY4" s="72"/>
      <c r="CZ4" s="72"/>
      <c r="DA4" s="72"/>
      <c r="DB4" s="72"/>
      <c r="DC4" s="72"/>
      <c r="DD4" s="72"/>
      <c r="DE4" s="72"/>
      <c r="DF4" s="72"/>
      <c r="DG4" s="72"/>
      <c r="DH4" s="72"/>
      <c r="DI4" s="72" t="s">
        <v>65</v>
      </c>
      <c r="DJ4" s="72"/>
      <c r="DK4" s="72"/>
      <c r="DL4" s="72"/>
      <c r="DM4" s="72"/>
      <c r="DN4" s="72"/>
      <c r="DO4" s="72"/>
      <c r="DP4" s="72"/>
      <c r="DQ4" s="72"/>
      <c r="DR4" s="72"/>
      <c r="DS4" s="72"/>
      <c r="DT4" s="72" t="s">
        <v>66</v>
      </c>
      <c r="DU4" s="72"/>
      <c r="DV4" s="72"/>
      <c r="DW4" s="72"/>
      <c r="DX4" s="72"/>
      <c r="DY4" s="72"/>
      <c r="DZ4" s="72"/>
      <c r="EA4" s="72"/>
      <c r="EB4" s="72"/>
      <c r="EC4" s="72"/>
      <c r="ED4" s="72"/>
      <c r="EE4" s="72" t="s">
        <v>67</v>
      </c>
      <c r="EF4" s="72"/>
      <c r="EG4" s="72"/>
      <c r="EH4" s="72"/>
      <c r="EI4" s="72"/>
      <c r="EJ4" s="72"/>
      <c r="EK4" s="72"/>
      <c r="EL4" s="72"/>
      <c r="EM4" s="72"/>
      <c r="EN4" s="72"/>
      <c r="EO4" s="72"/>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2022</v>
      </c>
      <c r="C6" s="19">
        <f t="shared" ref="C6:X6" si="3">C7</f>
        <v>32026</v>
      </c>
      <c r="D6" s="19">
        <f t="shared" si="3"/>
        <v>47</v>
      </c>
      <c r="E6" s="19">
        <f t="shared" si="3"/>
        <v>17</v>
      </c>
      <c r="F6" s="19">
        <f t="shared" si="3"/>
        <v>5</v>
      </c>
      <c r="G6" s="19">
        <f t="shared" si="3"/>
        <v>0</v>
      </c>
      <c r="H6" s="19" t="str">
        <f t="shared" si="3"/>
        <v>岩手県　宮古市</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1.17</v>
      </c>
      <c r="Q6" s="20">
        <f t="shared" si="3"/>
        <v>102.6</v>
      </c>
      <c r="R6" s="20">
        <f t="shared" si="3"/>
        <v>3080</v>
      </c>
      <c r="S6" s="20">
        <f t="shared" si="3"/>
        <v>48038</v>
      </c>
      <c r="T6" s="20">
        <f t="shared" si="3"/>
        <v>1259.1500000000001</v>
      </c>
      <c r="U6" s="20">
        <f t="shared" si="3"/>
        <v>38.15</v>
      </c>
      <c r="V6" s="20">
        <f t="shared" si="3"/>
        <v>554</v>
      </c>
      <c r="W6" s="20">
        <f t="shared" si="3"/>
        <v>0.16</v>
      </c>
      <c r="X6" s="20">
        <f t="shared" si="3"/>
        <v>3462.5</v>
      </c>
      <c r="Y6" s="21">
        <f>IF(Y7="",NA(),Y7)</f>
        <v>98.46</v>
      </c>
      <c r="Z6" s="21">
        <f t="shared" ref="Z6:AH6" si="4">IF(Z7="",NA(),Z7)</f>
        <v>98.77</v>
      </c>
      <c r="AA6" s="21">
        <f t="shared" si="4"/>
        <v>99.62</v>
      </c>
      <c r="AB6" s="21">
        <f t="shared" si="4"/>
        <v>99.75</v>
      </c>
      <c r="AC6" s="21">
        <f t="shared" si="4"/>
        <v>90.09</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963.19</v>
      </c>
      <c r="BG6" s="21">
        <f t="shared" ref="BG6:BO6" si="7">IF(BG7="",NA(),BG7)</f>
        <v>888.38</v>
      </c>
      <c r="BH6" s="21">
        <f t="shared" si="7"/>
        <v>778.68</v>
      </c>
      <c r="BI6" s="21">
        <f t="shared" si="7"/>
        <v>739.84</v>
      </c>
      <c r="BJ6" s="21">
        <f t="shared" si="7"/>
        <v>708.78</v>
      </c>
      <c r="BK6" s="21">
        <f t="shared" si="7"/>
        <v>789.46</v>
      </c>
      <c r="BL6" s="21">
        <f t="shared" si="7"/>
        <v>826.83</v>
      </c>
      <c r="BM6" s="21">
        <f t="shared" si="7"/>
        <v>867.83</v>
      </c>
      <c r="BN6" s="21">
        <f t="shared" si="7"/>
        <v>791.76</v>
      </c>
      <c r="BO6" s="21">
        <f t="shared" si="7"/>
        <v>900.82</v>
      </c>
      <c r="BP6" s="20" t="str">
        <f>IF(BP7="","",IF(BP7="-","【-】","【"&amp;SUBSTITUTE(TEXT(BP7,"#,##0.00"),"-","△")&amp;"】"))</f>
        <v>【809.19】</v>
      </c>
      <c r="BQ6" s="21">
        <f>IF(BQ7="",NA(),BQ7)</f>
        <v>83.46</v>
      </c>
      <c r="BR6" s="21">
        <f t="shared" ref="BR6:BZ6" si="8">IF(BR7="",NA(),BR7)</f>
        <v>71.59</v>
      </c>
      <c r="BS6" s="21">
        <f t="shared" si="8"/>
        <v>71.41</v>
      </c>
      <c r="BT6" s="21">
        <f t="shared" si="8"/>
        <v>99.32</v>
      </c>
      <c r="BU6" s="21">
        <f t="shared" si="8"/>
        <v>60.98</v>
      </c>
      <c r="BV6" s="21">
        <f t="shared" si="8"/>
        <v>57.77</v>
      </c>
      <c r="BW6" s="21">
        <f t="shared" si="8"/>
        <v>57.31</v>
      </c>
      <c r="BX6" s="21">
        <f t="shared" si="8"/>
        <v>57.08</v>
      </c>
      <c r="BY6" s="21">
        <f t="shared" si="8"/>
        <v>56.26</v>
      </c>
      <c r="BZ6" s="21">
        <f t="shared" si="8"/>
        <v>52.94</v>
      </c>
      <c r="CA6" s="20" t="str">
        <f>IF(CA7="","",IF(CA7="-","【-】","【"&amp;SUBSTITUTE(TEXT(CA7,"#,##0.00"),"-","△")&amp;"】"))</f>
        <v>【57.02】</v>
      </c>
      <c r="CB6" s="21">
        <f>IF(CB7="",NA(),CB7)</f>
        <v>209.29</v>
      </c>
      <c r="CC6" s="21">
        <f t="shared" ref="CC6:CK6" si="9">IF(CC7="",NA(),CC7)</f>
        <v>245.41</v>
      </c>
      <c r="CD6" s="21">
        <f t="shared" si="9"/>
        <v>251.6</v>
      </c>
      <c r="CE6" s="21">
        <f t="shared" si="9"/>
        <v>184.67</v>
      </c>
      <c r="CF6" s="21">
        <f t="shared" si="9"/>
        <v>296.67</v>
      </c>
      <c r="CG6" s="21">
        <f t="shared" si="9"/>
        <v>274.35000000000002</v>
      </c>
      <c r="CH6" s="21">
        <f t="shared" si="9"/>
        <v>273.52</v>
      </c>
      <c r="CI6" s="21">
        <f t="shared" si="9"/>
        <v>274.99</v>
      </c>
      <c r="CJ6" s="21">
        <f t="shared" si="9"/>
        <v>282.08999999999997</v>
      </c>
      <c r="CK6" s="21">
        <f t="shared" si="9"/>
        <v>303.27999999999997</v>
      </c>
      <c r="CL6" s="20" t="str">
        <f>IF(CL7="","",IF(CL7="-","【-】","【"&amp;SUBSTITUTE(TEXT(CL7,"#,##0.00"),"-","△")&amp;"】"))</f>
        <v>【273.68】</v>
      </c>
      <c r="CM6" s="21">
        <f>IF(CM7="",NA(),CM7)</f>
        <v>65.13</v>
      </c>
      <c r="CN6" s="21">
        <f t="shared" ref="CN6:CV6" si="10">IF(CN7="",NA(),CN7)</f>
        <v>65.55</v>
      </c>
      <c r="CO6" s="21">
        <f t="shared" si="10"/>
        <v>66.81</v>
      </c>
      <c r="CP6" s="21">
        <f t="shared" si="10"/>
        <v>63.03</v>
      </c>
      <c r="CQ6" s="21">
        <f t="shared" si="10"/>
        <v>61.34</v>
      </c>
      <c r="CR6" s="21">
        <f t="shared" si="10"/>
        <v>50.68</v>
      </c>
      <c r="CS6" s="21">
        <f t="shared" si="10"/>
        <v>50.14</v>
      </c>
      <c r="CT6" s="21">
        <f t="shared" si="10"/>
        <v>54.83</v>
      </c>
      <c r="CU6" s="21">
        <f t="shared" si="10"/>
        <v>66.53</v>
      </c>
      <c r="CV6" s="21">
        <f t="shared" si="10"/>
        <v>52.35</v>
      </c>
      <c r="CW6" s="20" t="str">
        <f>IF(CW7="","",IF(CW7="-","【-】","【"&amp;SUBSTITUTE(TEXT(CW7,"#,##0.00"),"-","△")&amp;"】"))</f>
        <v>【52.55】</v>
      </c>
      <c r="CX6" s="21">
        <f>IF(CX7="",NA(),CX7)</f>
        <v>77.47</v>
      </c>
      <c r="CY6" s="21">
        <f t="shared" ref="CY6:DG6" si="11">IF(CY7="",NA(),CY7)</f>
        <v>80</v>
      </c>
      <c r="CZ6" s="21">
        <f t="shared" si="11"/>
        <v>79.28</v>
      </c>
      <c r="DA6" s="21">
        <f t="shared" si="11"/>
        <v>79.510000000000005</v>
      </c>
      <c r="DB6" s="21">
        <f t="shared" si="11"/>
        <v>79.78</v>
      </c>
      <c r="DC6" s="21">
        <f t="shared" si="11"/>
        <v>84.86</v>
      </c>
      <c r="DD6" s="21">
        <f t="shared" si="11"/>
        <v>84.98</v>
      </c>
      <c r="DE6" s="21">
        <f t="shared" si="11"/>
        <v>84.7</v>
      </c>
      <c r="DF6" s="21">
        <f t="shared" si="11"/>
        <v>84.67</v>
      </c>
      <c r="DG6" s="21">
        <f t="shared" si="11"/>
        <v>84.39</v>
      </c>
      <c r="DH6" s="20" t="str">
        <f>IF(DH7="","",IF(DH7="-","【-】","【"&amp;SUBSTITUTE(TEXT(DH7,"#,##0.00"),"-","△")&amp;"】"))</f>
        <v>【87.30】</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0.01</v>
      </c>
      <c r="EK6" s="21">
        <f t="shared" si="14"/>
        <v>0.02</v>
      </c>
      <c r="EL6" s="21">
        <f t="shared" si="14"/>
        <v>0.25</v>
      </c>
      <c r="EM6" s="21">
        <f t="shared" si="14"/>
        <v>0.05</v>
      </c>
      <c r="EN6" s="21">
        <f t="shared" si="14"/>
        <v>0.03</v>
      </c>
      <c r="EO6" s="20" t="str">
        <f>IF(EO7="","",IF(EO7="-","【-】","【"&amp;SUBSTITUTE(TEXT(EO7,"#,##0.00"),"-","△")&amp;"】"))</f>
        <v>【0.02】</v>
      </c>
    </row>
    <row r="7" spans="1:145" s="22" customFormat="1" x14ac:dyDescent="0.15">
      <c r="A7" s="14"/>
      <c r="B7" s="23">
        <v>2022</v>
      </c>
      <c r="C7" s="23">
        <v>32026</v>
      </c>
      <c r="D7" s="23">
        <v>47</v>
      </c>
      <c r="E7" s="23">
        <v>17</v>
      </c>
      <c r="F7" s="23">
        <v>5</v>
      </c>
      <c r="G7" s="23">
        <v>0</v>
      </c>
      <c r="H7" s="23" t="s">
        <v>97</v>
      </c>
      <c r="I7" s="23" t="s">
        <v>98</v>
      </c>
      <c r="J7" s="23" t="s">
        <v>99</v>
      </c>
      <c r="K7" s="23" t="s">
        <v>100</v>
      </c>
      <c r="L7" s="23" t="s">
        <v>101</v>
      </c>
      <c r="M7" s="23" t="s">
        <v>102</v>
      </c>
      <c r="N7" s="24" t="s">
        <v>103</v>
      </c>
      <c r="O7" s="24" t="s">
        <v>104</v>
      </c>
      <c r="P7" s="24">
        <v>1.17</v>
      </c>
      <c r="Q7" s="24">
        <v>102.6</v>
      </c>
      <c r="R7" s="24">
        <v>3080</v>
      </c>
      <c r="S7" s="24">
        <v>48038</v>
      </c>
      <c r="T7" s="24">
        <v>1259.1500000000001</v>
      </c>
      <c r="U7" s="24">
        <v>38.15</v>
      </c>
      <c r="V7" s="24">
        <v>554</v>
      </c>
      <c r="W7" s="24">
        <v>0.16</v>
      </c>
      <c r="X7" s="24">
        <v>3462.5</v>
      </c>
      <c r="Y7" s="24">
        <v>98.46</v>
      </c>
      <c r="Z7" s="24">
        <v>98.77</v>
      </c>
      <c r="AA7" s="24">
        <v>99.62</v>
      </c>
      <c r="AB7" s="24">
        <v>99.75</v>
      </c>
      <c r="AC7" s="24">
        <v>90.09</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963.19</v>
      </c>
      <c r="BG7" s="24">
        <v>888.38</v>
      </c>
      <c r="BH7" s="24">
        <v>778.68</v>
      </c>
      <c r="BI7" s="24">
        <v>739.84</v>
      </c>
      <c r="BJ7" s="24">
        <v>708.78</v>
      </c>
      <c r="BK7" s="24">
        <v>789.46</v>
      </c>
      <c r="BL7" s="24">
        <v>826.83</v>
      </c>
      <c r="BM7" s="24">
        <v>867.83</v>
      </c>
      <c r="BN7" s="24">
        <v>791.76</v>
      </c>
      <c r="BO7" s="24">
        <v>900.82</v>
      </c>
      <c r="BP7" s="24">
        <v>809.19</v>
      </c>
      <c r="BQ7" s="24">
        <v>83.46</v>
      </c>
      <c r="BR7" s="24">
        <v>71.59</v>
      </c>
      <c r="BS7" s="24">
        <v>71.41</v>
      </c>
      <c r="BT7" s="24">
        <v>99.32</v>
      </c>
      <c r="BU7" s="24">
        <v>60.98</v>
      </c>
      <c r="BV7" s="24">
        <v>57.77</v>
      </c>
      <c r="BW7" s="24">
        <v>57.31</v>
      </c>
      <c r="BX7" s="24">
        <v>57.08</v>
      </c>
      <c r="BY7" s="24">
        <v>56.26</v>
      </c>
      <c r="BZ7" s="24">
        <v>52.94</v>
      </c>
      <c r="CA7" s="24">
        <v>57.02</v>
      </c>
      <c r="CB7" s="24">
        <v>209.29</v>
      </c>
      <c r="CC7" s="24">
        <v>245.41</v>
      </c>
      <c r="CD7" s="24">
        <v>251.6</v>
      </c>
      <c r="CE7" s="24">
        <v>184.67</v>
      </c>
      <c r="CF7" s="24">
        <v>296.67</v>
      </c>
      <c r="CG7" s="24">
        <v>274.35000000000002</v>
      </c>
      <c r="CH7" s="24">
        <v>273.52</v>
      </c>
      <c r="CI7" s="24">
        <v>274.99</v>
      </c>
      <c r="CJ7" s="24">
        <v>282.08999999999997</v>
      </c>
      <c r="CK7" s="24">
        <v>303.27999999999997</v>
      </c>
      <c r="CL7" s="24">
        <v>273.68</v>
      </c>
      <c r="CM7" s="24">
        <v>65.13</v>
      </c>
      <c r="CN7" s="24">
        <v>65.55</v>
      </c>
      <c r="CO7" s="24">
        <v>66.81</v>
      </c>
      <c r="CP7" s="24">
        <v>63.03</v>
      </c>
      <c r="CQ7" s="24">
        <v>61.34</v>
      </c>
      <c r="CR7" s="24">
        <v>50.68</v>
      </c>
      <c r="CS7" s="24">
        <v>50.14</v>
      </c>
      <c r="CT7" s="24">
        <v>54.83</v>
      </c>
      <c r="CU7" s="24">
        <v>66.53</v>
      </c>
      <c r="CV7" s="24">
        <v>52.35</v>
      </c>
      <c r="CW7" s="24">
        <v>52.55</v>
      </c>
      <c r="CX7" s="24">
        <v>77.47</v>
      </c>
      <c r="CY7" s="24">
        <v>80</v>
      </c>
      <c r="CZ7" s="24">
        <v>79.28</v>
      </c>
      <c r="DA7" s="24">
        <v>79.510000000000005</v>
      </c>
      <c r="DB7" s="24">
        <v>79.78</v>
      </c>
      <c r="DC7" s="24">
        <v>84.86</v>
      </c>
      <c r="DD7" s="24">
        <v>84.98</v>
      </c>
      <c r="DE7" s="24">
        <v>84.7</v>
      </c>
      <c r="DF7" s="24">
        <v>84.67</v>
      </c>
      <c r="DG7" s="24">
        <v>84.39</v>
      </c>
      <c r="DH7" s="24">
        <v>87.3</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0.01</v>
      </c>
      <c r="EK7" s="24">
        <v>0.02</v>
      </c>
      <c r="EL7" s="24">
        <v>0.25</v>
      </c>
      <c r="EM7" s="24">
        <v>0.05</v>
      </c>
      <c r="EN7" s="24">
        <v>0.03</v>
      </c>
      <c r="EO7" s="24">
        <v>0.02</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110</v>
      </c>
    </row>
    <row r="12" spans="1:145" x14ac:dyDescent="0.15">
      <c r="B12">
        <v>1</v>
      </c>
      <c r="C12">
        <v>1</v>
      </c>
      <c r="D12">
        <v>2</v>
      </c>
      <c r="E12">
        <v>3</v>
      </c>
      <c r="F12">
        <v>4</v>
      </c>
      <c r="G12" t="s">
        <v>111</v>
      </c>
    </row>
    <row r="13" spans="1:145" x14ac:dyDescent="0.15">
      <c r="B13" t="s">
        <v>112</v>
      </c>
      <c r="C13" t="s">
        <v>113</v>
      </c>
      <c r="D13" t="s">
        <v>113</v>
      </c>
      <c r="E13" t="s">
        <v>114</v>
      </c>
      <c r="F13" t="s">
        <v>113</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 </cp:lastModifiedBy>
  <cp:lastPrinted>2024-01-23T04:37:59Z</cp:lastPrinted>
  <dcterms:created xsi:type="dcterms:W3CDTF">2023-12-12T02:52:06Z</dcterms:created>
  <dcterms:modified xsi:type="dcterms:W3CDTF">2024-01-23T07:51:38Z</dcterms:modified>
  <cp:category>
  </cp:category>
</cp:coreProperties>
</file>