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/>
  <mc:AlternateContent xmlns:mc="http://schemas.openxmlformats.org/markup-compatibility/2006">
    <mc:Choice Requires="x15">
      <x15ac:absPath xmlns:x15ac="http://schemas.microsoft.com/office/spreadsheetml/2010/11/ac" url="\\sv-file\財政係\公営企業関係\R5\02　照会\R06.01.17　（1.30〆）公営企業に係る経営比較分析表（令和４年度決算）の分析等について\03_提出\"/>
    </mc:Choice>
  </mc:AlternateContent>
  <xr:revisionPtr revIDLastSave="0" documentId="13_ncr:1_{E7C23D4C-D51A-4C68-894B-7D2706F42020}" xr6:coauthVersionLast="36" xr6:coauthVersionMax="36" xr10:uidLastSave="{00000000-0000-0000-0000-000000000000}"/>
  <workbookProtection workbookAlgorithmName="SHA-512" workbookHashValue="kQAJKtxMY6nluQ5fWlHu71YwGqbKWxb2Q1EgLwflM0i+Vj5yis3Kez04sdUoHVwOwpCpH0kB8UYVX0hktw/qjw==" workbookSaltValue="3CnS0PHkfTovZ24E3+ND2g==" workbookSpinCount="100000" lockStructure="1"/>
  <bookViews>
    <workbookView xWindow="0" yWindow="0" windowWidth="15360" windowHeight="7635" xr2:uid="{00000000-000D-0000-FFFF-FFFF00000000}"/>
  </bookViews>
  <sheets>
    <sheet name="法適用_下水道事業" sheetId="4" r:id="rId1"/>
    <sheet name="データ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AT10" i="4" s="1"/>
  <c r="V6" i="5"/>
  <c r="U6" i="5"/>
  <c r="BB8" i="4" s="1"/>
  <c r="T6" i="5"/>
  <c r="S6" i="5"/>
  <c r="AL8" i="4" s="1"/>
  <c r="R6" i="5"/>
  <c r="Q6" i="5"/>
  <c r="W10" i="4" s="1"/>
  <c r="P6" i="5"/>
  <c r="O6" i="5"/>
  <c r="I10" i="4" s="1"/>
  <c r="N6" i="5"/>
  <c r="M6" i="5"/>
  <c r="AD8" i="4" s="1"/>
  <c r="L6" i="5"/>
  <c r="K6" i="5"/>
  <c r="P8" i="4" s="1"/>
  <c r="J6" i="5"/>
  <c r="I6" i="5"/>
  <c r="B8" i="4" s="1"/>
  <c r="H6" i="5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5" i="4"/>
  <c r="N85" i="4"/>
  <c r="M85" i="4"/>
  <c r="L85" i="4"/>
  <c r="K85" i="4"/>
  <c r="J85" i="4"/>
  <c r="I85" i="4"/>
  <c r="H85" i="4"/>
  <c r="G85" i="4"/>
  <c r="F85" i="4"/>
  <c r="E85" i="4"/>
  <c r="BB10" i="4"/>
  <c r="AL10" i="4"/>
  <c r="AD10" i="4"/>
  <c r="P10" i="4"/>
  <c r="B10" i="4"/>
  <c r="AT8" i="4"/>
  <c r="W8" i="4"/>
  <c r="I8" i="4"/>
  <c r="B6" i="4"/>
</calcChain>
</file>

<file path=xl/sharedStrings.xml><?xml version="1.0" encoding="utf-8"?>
<sst xmlns="http://schemas.openxmlformats.org/spreadsheetml/2006/main" count="275" uniqueCount="117">
  <si>
    <t>経営比較分析表（令和4年度決算）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</si>
  <si>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</si>
  <si>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</si>
  <si>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</si>
  <si>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</si>
  <si>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</si>
  <si>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</si>
  <si>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</si>
  <si>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</si>
  <si>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</si>
  <si>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</si>
  <si>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</si>
  <si>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</si>
  <si>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</si>
  <si>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</si>
  <si>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</si>
  <si>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</si>
  <si>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</si>
  <si>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</si>
  <si>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</si>
  <si>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</si>
  <si>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</si>
  <si>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</si>
  <si>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令和4年度全国平均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</si>
  <si>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</si>
  <si>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</si>
  <si>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</si>
  <si>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</si>
  <si>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</si>
  <si>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</si>
  <si>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「経常収支比率」、「累積欠損金比率」、「流動比率」、「有形固定資産減価償却率」及び「管渠老朽化率」については、法非適用企業では算出できないため、法適用企業のみの類似団体平均値及び全国平均を算出しています。</t>
    <rPh sb="3" eb="5">
      <t>ケイジョウ</t>
    </rPh>
    <rPh sb="5" eb="7">
      <t>シュウシ</t>
    </rPh>
    <rPh sb="7" eb="9">
      <t>ヒリツ</t>
    </rPh>
    <rPh sb="12" eb="14">
      <t>ルイセキ</t>
    </rPh>
    <rPh sb="14" eb="17">
      <t>ケッソンキン</t>
    </rPh>
    <rPh sb="17" eb="19">
      <t>ヒリツ</t>
    </rPh>
    <rPh sb="22" eb="24">
      <t>リュウドウ</t>
    </rPh>
    <rPh sb="24" eb="26">
      <t>ヒリツ</t>
    </rPh>
    <rPh sb="29" eb="31">
      <t>ユウケイ</t>
    </rPh>
    <rPh sb="31" eb="35">
      <t>コテイシサン</t>
    </rPh>
    <rPh sb="35" eb="37">
      <t>ゲンカ</t>
    </rPh>
    <rPh sb="37" eb="39">
      <t>ショウキャク</t>
    </rPh>
    <rPh sb="39" eb="40">
      <t>リツ</t>
    </rPh>
    <rPh sb="41" eb="42">
      <t>オヨ</t>
    </rPh>
    <rPh sb="44" eb="46">
      <t>カンキョ</t>
    </rPh>
    <rPh sb="46" eb="49">
      <t>ロウキュウカ</t>
    </rPh>
    <rPh sb="49" eb="50">
      <t>リツ</t>
    </rPh>
    <rPh sb="57" eb="59">
      <t>ホウヒ</t>
    </rPh>
    <rPh sb="59" eb="61">
      <t>テキヨウ</t>
    </rPh>
    <rPh sb="61" eb="63">
      <t>キギョウ</t>
    </rPh>
    <rPh sb="65" eb="67">
      <t>サンシュツ</t>
    </rPh>
    <rPh sb="74" eb="77">
      <t>ホウテキヨウ</t>
    </rPh>
    <rPh sb="77" eb="79">
      <t>キギョウ</t>
    </rPh>
    <rPh sb="82" eb="84">
      <t>ルイジ</t>
    </rPh>
    <rPh sb="84" eb="86">
      <t>ダンタイ</t>
    </rPh>
    <rPh sb="86" eb="88">
      <t>ヘイキン</t>
    </rPh>
    <rPh sb="88" eb="89">
      <t>アタイ</t>
    </rPh>
    <rPh sb="89" eb="90">
      <t>オヨ</t>
    </rPh>
    <rPh sb="91" eb="93">
      <t>ゼンコク</t>
    </rPh>
    <rPh sb="93" eb="95">
      <t>ヘイキン</t>
    </rPh>
    <rPh sb="96" eb="98">
      <t>サンシュツ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</si>
  <si>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</si>
  <si>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</si>
  <si>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</si>
  <si>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</si>
  <si>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</si>
  <si>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</si>
  <si>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</si>
  <si>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</si>
  <si>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</si>
  <si>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</si>
  <si>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</si>
  <si>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</si>
  <si>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下水道事業(法適用)</t>
    <rPh sb="3" eb="5">
      <t>ジギョウ</t>
    </rPh>
    <rPh sb="6" eb="7">
      <t>ホウ</t>
    </rPh>
    <rPh sb="7" eb="9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</si>
  <si>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</si>
  <si>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</si>
  <si>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</si>
  <si>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</si>
  <si>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</si>
  <si>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</si>
  <si>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</si>
  <si>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</si>
  <si>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</si>
  <si>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</si>
  <si>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中項目</t>
    <rPh sb="0" eb="1">
      <t>チュウ</t>
    </rPh>
    <rPh sb="1" eb="3">
      <t>コウモク</t>
    </rPh>
    <phoneticPr fontId="4"/>
  </si>
  <si>
    <t>①経常収支比率(％)</t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</si>
  <si>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</si>
  <si>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</si>
  <si>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</si>
  <si>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</si>
  <si>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</si>
  <si>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</si>
  <si>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</si>
  <si>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</si>
  <si>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</si>
  <si>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</si>
  <si>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</si>
  <si>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</si>
  <si>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</si>
  <si>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</si>
  <si>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</si>
  <si>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</si>
  <si>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</si>
  <si>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</si>
  <si>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</si>
  <si>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</si>
  <si>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</si>
  <si>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</si>
  <si>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</si>
  <si>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</si>
  <si>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</si>
  <si>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</si>
  <si>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</si>
  <si>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</si>
  <si>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</si>
  <si>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</si>
  <si>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</si>
  <si>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</si>
  <si>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</si>
  <si>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</si>
  <si>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</si>
  <si>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</si>
  <si>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</si>
  <si>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</si>
  <si>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</si>
  <si>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大船渡市</t>
  </si>
  <si>
    <t>法適用</t>
  </si>
  <si>
    <t>下水道事業</t>
  </si>
  <si>
    <t>公共下水道</t>
  </si>
  <si>
    <t>Cd2</t>
  </si>
  <si>
    <t>非設置</t>
  </si>
  <si>
    <t>-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</si>
  <si>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</si>
  <si>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</si>
  <si>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</si>
  <si>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</si>
  <si>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</si>
  <si>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</si>
  <si>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</si>
  <si>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</si>
  <si>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"R"dd</t>
    <phoneticPr fontId="4"/>
  </si>
  <si>
    <t>"R"dd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</si>
  <si>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</si>
  <si>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</si>
  <si>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>①有形固定資産減価償却率
　現在、法定耐用年数に近い資産はなく、まだ更新の必要性はないが、今後の老朽化に備えて順次適切に更新を進めていく必要がある。
②管渠老朽化率
　現在、管渠の老朽化は進んでいない。
③管渠改善率
　管渠延長の更新は行っていない。
　</t>
    <rPh sb="1" eb="5">
      <t>ユウケイコテイ</t>
    </rPh>
    <rPh sb="5" eb="7">
      <t>シサン</t>
    </rPh>
    <rPh sb="7" eb="9">
      <t>ゲンカ</t>
    </rPh>
    <rPh sb="9" eb="11">
      <t>ショウキャク</t>
    </rPh>
    <rPh sb="11" eb="12">
      <t>リツ</t>
    </rPh>
    <rPh sb="14" eb="16">
      <t>ゲンザイ</t>
    </rPh>
    <rPh sb="17" eb="19">
      <t>ホウテイ</t>
    </rPh>
    <rPh sb="19" eb="21">
      <t>タイヨウ</t>
    </rPh>
    <rPh sb="21" eb="23">
      <t>ネンスウ</t>
    </rPh>
    <rPh sb="24" eb="25">
      <t>チカ</t>
    </rPh>
    <rPh sb="26" eb="28">
      <t>シサン</t>
    </rPh>
    <rPh sb="34" eb="36">
      <t>コウシン</t>
    </rPh>
    <rPh sb="37" eb="39">
      <t>ヒツヨウ</t>
    </rPh>
    <rPh sb="39" eb="40">
      <t>セイ</t>
    </rPh>
    <rPh sb="45" eb="47">
      <t>コンゴ</t>
    </rPh>
    <rPh sb="48" eb="51">
      <t>ロウキュウカ</t>
    </rPh>
    <rPh sb="52" eb="53">
      <t>ソナ</t>
    </rPh>
    <rPh sb="55" eb="57">
      <t>ジュンジ</t>
    </rPh>
    <rPh sb="57" eb="59">
      <t>テキセツ</t>
    </rPh>
    <rPh sb="60" eb="62">
      <t>コウシン</t>
    </rPh>
    <rPh sb="63" eb="64">
      <t>スス</t>
    </rPh>
    <rPh sb="68" eb="70">
      <t>ヒツヨウ</t>
    </rPh>
    <rPh sb="76" eb="78">
      <t>カンキョ</t>
    </rPh>
    <rPh sb="78" eb="81">
      <t>ロウキュウカ</t>
    </rPh>
    <rPh sb="81" eb="82">
      <t>リツ</t>
    </rPh>
    <rPh sb="84" eb="86">
      <t>ゲンザイ</t>
    </rPh>
    <rPh sb="87" eb="89">
      <t>カンキョ</t>
    </rPh>
    <rPh sb="90" eb="93">
      <t>ロウキュウカ</t>
    </rPh>
    <rPh sb="94" eb="95">
      <t>スス</t>
    </rPh>
    <rPh sb="103" eb="105">
      <t>カンキョ</t>
    </rPh>
    <rPh sb="105" eb="107">
      <t>カイゼン</t>
    </rPh>
    <rPh sb="107" eb="108">
      <t>リツ</t>
    </rPh>
    <rPh sb="110" eb="112">
      <t>カンキョ</t>
    </rPh>
    <rPh sb="112" eb="114">
      <t>エンチョウ</t>
    </rPh>
    <rPh sb="115" eb="117">
      <t>コウシン</t>
    </rPh>
    <rPh sb="118" eb="119">
      <t>オコナ</t>
    </rPh>
    <phoneticPr fontId="4"/>
  </si>
  <si>
    <t>①経常収支比率
　前年度より数値は改善したものの、依然として100％を切っており、赤字である。
②累積欠損金比率
　累積欠損金が蓄積している状態であり、類似団体平均値を大きく上回っている。
③流動比率
　前年度より数値は高く、類似団体平均値を上回っているものの、100％を下回っており、１年以内に現金化できる資産で、１年以内に支払わなければならない負債を賄えていない。
④企業債残高対事業規模比率
　一般会計の負担により、類似団体平均値よりも低い水準となっている。
※令和２年度以降、全額一般会計で負担することとしていたが、令和３年度決算統計から一般会計負担額を反映させたものである。
⑤経費回収率
　100％を下回っており、汚水処理にかかる経費を使用料で回収できておらず、一般会計繰入金に依存している。
⑥汚水処理原価
　類似団体平均値と比較し、効率的な汚水処理が行われていないため、経費削減や接続率の向上による経営改善が必要である。
⑦施設利用率
　現在未普及地域への管渠整備を進めており、将来的な処理水量の増加を想定し施設整備を行ったため、類似団体平均値より低い数値となっている。
⑧水洗化率
　類似団体平均値と比較して低い数値であるが、接続数は増加しており、上昇傾向である。</t>
    <rPh sb="1" eb="3">
      <t>ケイジョウ</t>
    </rPh>
    <rPh sb="3" eb="5">
      <t>シュウシ</t>
    </rPh>
    <rPh sb="5" eb="7">
      <t>ヒリツ</t>
    </rPh>
    <rPh sb="9" eb="12">
      <t>ゼンネンド</t>
    </rPh>
    <rPh sb="14" eb="16">
      <t>スウチ</t>
    </rPh>
    <rPh sb="17" eb="19">
      <t>カイゼン</t>
    </rPh>
    <rPh sb="25" eb="27">
      <t>イゼン</t>
    </rPh>
    <rPh sb="35" eb="36">
      <t>キ</t>
    </rPh>
    <rPh sb="41" eb="43">
      <t>アカジ</t>
    </rPh>
    <rPh sb="49" eb="51">
      <t>ルイセキ</t>
    </rPh>
    <rPh sb="51" eb="53">
      <t>ケッソン</t>
    </rPh>
    <rPh sb="53" eb="54">
      <t>キン</t>
    </rPh>
    <rPh sb="54" eb="56">
      <t>ヒリツ</t>
    </rPh>
    <rPh sb="58" eb="63">
      <t>ルイセキケッソンキン</t>
    </rPh>
    <rPh sb="64" eb="66">
      <t>チクセキ</t>
    </rPh>
    <rPh sb="70" eb="72">
      <t>ジョウタイ</t>
    </rPh>
    <rPh sb="76" eb="80">
      <t>ルイジダンタイ</t>
    </rPh>
    <rPh sb="80" eb="83">
      <t>ヘイキンチ</t>
    </rPh>
    <rPh sb="84" eb="85">
      <t>オオ</t>
    </rPh>
    <rPh sb="87" eb="89">
      <t>ウワマワ</t>
    </rPh>
    <rPh sb="96" eb="98">
      <t>リュウドウ</t>
    </rPh>
    <rPh sb="98" eb="100">
      <t>ヒリツ</t>
    </rPh>
    <rPh sb="102" eb="105">
      <t>ゼンネンド</t>
    </rPh>
    <rPh sb="107" eb="109">
      <t>スウチ</t>
    </rPh>
    <rPh sb="110" eb="111">
      <t>タカ</t>
    </rPh>
    <rPh sb="113" eb="120">
      <t>ルイジダンタイヘイキンチ</t>
    </rPh>
    <rPh sb="121" eb="123">
      <t>ウワマワ</t>
    </rPh>
    <rPh sb="186" eb="188">
      <t>キギョウ</t>
    </rPh>
    <rPh sb="188" eb="189">
      <t>サイ</t>
    </rPh>
    <rPh sb="189" eb="191">
      <t>ザンダカ</t>
    </rPh>
    <rPh sb="191" eb="192">
      <t>タイ</t>
    </rPh>
    <rPh sb="192" eb="194">
      <t>ジギョウ</t>
    </rPh>
    <rPh sb="194" eb="196">
      <t>キボ</t>
    </rPh>
    <rPh sb="196" eb="198">
      <t>ヒリツ</t>
    </rPh>
    <rPh sb="200" eb="202">
      <t>イッパン</t>
    </rPh>
    <rPh sb="202" eb="204">
      <t>カイケイ</t>
    </rPh>
    <rPh sb="205" eb="207">
      <t>フタン</t>
    </rPh>
    <rPh sb="211" eb="213">
      <t>ルイジ</t>
    </rPh>
    <rPh sb="213" eb="215">
      <t>ダンタイ</t>
    </rPh>
    <rPh sb="215" eb="218">
      <t>ヘイキンチ</t>
    </rPh>
    <rPh sb="221" eb="222">
      <t>ヒク</t>
    </rPh>
    <rPh sb="223" eb="225">
      <t>スイジュン</t>
    </rPh>
    <rPh sb="234" eb="236">
      <t>レイワ</t>
    </rPh>
    <rPh sb="237" eb="239">
      <t>ネンド</t>
    </rPh>
    <rPh sb="239" eb="241">
      <t>イコウ</t>
    </rPh>
    <rPh sb="242" eb="244">
      <t>ゼンガク</t>
    </rPh>
    <rPh sb="244" eb="246">
      <t>イッパン</t>
    </rPh>
    <rPh sb="246" eb="248">
      <t>カイケイ</t>
    </rPh>
    <rPh sb="249" eb="251">
      <t>フタン</t>
    </rPh>
    <rPh sb="262" eb="264">
      <t>レイワ</t>
    </rPh>
    <rPh sb="265" eb="267">
      <t>ネンド</t>
    </rPh>
    <rPh sb="267" eb="269">
      <t>ケッサン</t>
    </rPh>
    <rPh sb="269" eb="271">
      <t>トウケイ</t>
    </rPh>
    <rPh sb="273" eb="275">
      <t>イッパン</t>
    </rPh>
    <rPh sb="275" eb="277">
      <t>カイケイ</t>
    </rPh>
    <rPh sb="277" eb="279">
      <t>フタン</t>
    </rPh>
    <rPh sb="279" eb="280">
      <t>ガク</t>
    </rPh>
    <rPh sb="281" eb="283">
      <t>ハンエイ</t>
    </rPh>
    <rPh sb="294" eb="296">
      <t>ケイヒ</t>
    </rPh>
    <rPh sb="296" eb="298">
      <t>カイシュウ</t>
    </rPh>
    <rPh sb="298" eb="299">
      <t>リツ</t>
    </rPh>
    <rPh sb="337" eb="339">
      <t>イッパン</t>
    </rPh>
    <rPh sb="339" eb="341">
      <t>カイケイ</t>
    </rPh>
    <rPh sb="341" eb="343">
      <t>クリイレ</t>
    </rPh>
    <rPh sb="343" eb="344">
      <t>キン</t>
    </rPh>
    <rPh sb="345" eb="347">
      <t>イゾン</t>
    </rPh>
    <rPh sb="354" eb="356">
      <t>オスイ</t>
    </rPh>
    <rPh sb="356" eb="358">
      <t>ショリ</t>
    </rPh>
    <rPh sb="358" eb="360">
      <t>ゲンカ</t>
    </rPh>
    <rPh sb="393" eb="397">
      <t>ケイヒサクゲン</t>
    </rPh>
    <rPh sb="398" eb="400">
      <t>セツゾク</t>
    </rPh>
    <rPh sb="400" eb="401">
      <t>リツ</t>
    </rPh>
    <rPh sb="402" eb="404">
      <t>コウジョウ</t>
    </rPh>
    <rPh sb="407" eb="409">
      <t>ケイエイ</t>
    </rPh>
    <rPh sb="409" eb="411">
      <t>カイゼン</t>
    </rPh>
    <rPh sb="412" eb="414">
      <t>ヒツヨウ</t>
    </rPh>
    <rPh sb="420" eb="422">
      <t>シセツ</t>
    </rPh>
    <rPh sb="422" eb="424">
      <t>リヨウ</t>
    </rPh>
    <rPh sb="424" eb="425">
      <t>リツ</t>
    </rPh>
    <rPh sb="427" eb="429">
      <t>ゲンザイ</t>
    </rPh>
    <rPh sb="429" eb="432">
      <t>ミフキュウ</t>
    </rPh>
    <rPh sb="432" eb="434">
      <t>チイキ</t>
    </rPh>
    <rPh sb="436" eb="438">
      <t>カンキョ</t>
    </rPh>
    <rPh sb="438" eb="440">
      <t>セイビ</t>
    </rPh>
    <rPh sb="441" eb="442">
      <t>スス</t>
    </rPh>
    <rPh sb="447" eb="450">
      <t>ショウライテキ</t>
    </rPh>
    <rPh sb="451" eb="453">
      <t>ショリ</t>
    </rPh>
    <rPh sb="453" eb="455">
      <t>スイリョウ</t>
    </rPh>
    <rPh sb="456" eb="458">
      <t>ゾウカ</t>
    </rPh>
    <rPh sb="459" eb="461">
      <t>ソウテイ</t>
    </rPh>
    <rPh sb="462" eb="464">
      <t>シセツ</t>
    </rPh>
    <rPh sb="464" eb="466">
      <t>セイビ</t>
    </rPh>
    <rPh sb="467" eb="468">
      <t>オコナ</t>
    </rPh>
    <rPh sb="495" eb="498">
      <t>スイセンカ</t>
    </rPh>
    <rPh sb="498" eb="499">
      <t>リツ</t>
    </rPh>
    <rPh sb="501" eb="503">
      <t>ルイジ</t>
    </rPh>
    <rPh sb="503" eb="505">
      <t>ダンタイ</t>
    </rPh>
    <rPh sb="505" eb="508">
      <t>ヘイキンチ</t>
    </rPh>
    <rPh sb="509" eb="511">
      <t>ヒカク</t>
    </rPh>
    <rPh sb="513" eb="514">
      <t>ヒク</t>
    </rPh>
    <rPh sb="515" eb="517">
      <t>スウチ</t>
    </rPh>
    <rPh sb="522" eb="524">
      <t>セツゾク</t>
    </rPh>
    <rPh sb="524" eb="525">
      <t>スウ</t>
    </rPh>
    <rPh sb="526" eb="528">
      <t>ゾウカ</t>
    </rPh>
    <rPh sb="533" eb="535">
      <t>ジョウショウ</t>
    </rPh>
    <rPh sb="535" eb="537">
      <t>ケイコウ</t>
    </rPh>
    <phoneticPr fontId="4"/>
  </si>
  <si>
    <t>　公共下水道事業は、平成４年度に管渠整備に着手し、平成６年度から供用を開始している。
　経営状況については、累積欠損金が類似団体より蓄積していること、汚水処理にかかる費用を使用料で回収できず、一般会計の繰入金に依存していることなど、財源確保ができておらず厳しい状況である。令和６年度から段階的に使用料の見直しを行うこととしており、使用料見直しによる効果を検証しながら、適正水準での使用料の確保に努めるとともに、接続率向上対策及び経費削減に努め、安定した事業経営を目指していく必要がある。
　</t>
    <rPh sb="44" eb="46">
      <t>ケイエイ</t>
    </rPh>
    <rPh sb="46" eb="48">
      <t>ジョウキョウ</t>
    </rPh>
    <rPh sb="54" eb="59">
      <t>ルイセキケッソンキン</t>
    </rPh>
    <rPh sb="60" eb="62">
      <t>ルイジ</t>
    </rPh>
    <rPh sb="62" eb="64">
      <t>ダンタイ</t>
    </rPh>
    <rPh sb="66" eb="68">
      <t>チクセキ</t>
    </rPh>
    <rPh sb="75" eb="79">
      <t>オスイショリ</t>
    </rPh>
    <rPh sb="83" eb="85">
      <t>ヒヨウ</t>
    </rPh>
    <rPh sb="86" eb="89">
      <t>シヨウリョウ</t>
    </rPh>
    <rPh sb="90" eb="92">
      <t>カイシュウ</t>
    </rPh>
    <rPh sb="96" eb="98">
      <t>イッパン</t>
    </rPh>
    <rPh sb="98" eb="100">
      <t>カイケイ</t>
    </rPh>
    <rPh sb="101" eb="103">
      <t>クリイレ</t>
    </rPh>
    <rPh sb="103" eb="104">
      <t>キン</t>
    </rPh>
    <rPh sb="105" eb="107">
      <t>イゾン</t>
    </rPh>
    <rPh sb="116" eb="118">
      <t>ザイゲン</t>
    </rPh>
    <rPh sb="118" eb="120">
      <t>カクホ</t>
    </rPh>
    <rPh sb="127" eb="128">
      <t>キビ</t>
    </rPh>
    <rPh sb="130" eb="132">
      <t>ジョウキョウ</t>
    </rPh>
    <rPh sb="212" eb="213">
      <t>オヨ</t>
    </rPh>
    <rPh sb="222" eb="224">
      <t>アンテイ</t>
    </rPh>
    <rPh sb="226" eb="228">
      <t>ジギョウ</t>
    </rPh>
    <rPh sb="228" eb="230">
      <t>ケイエイ</t>
    </rPh>
    <rPh sb="231" eb="233">
      <t>メザ</t>
    </rPh>
    <rPh sb="237" eb="239">
      <t>ヒツヨウ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</si>
</sst>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H&quot;yy"/>
    <numFmt numFmtId="181" formatCode="&quot;R&quot;dd"/>
  </numFmts>
  <fonts count="1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181" fontId="0" fillId="0" borderId="2" xfId="0" applyNumberFormat="1" applyBorder="1">
      <alignment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5" fillId="0" borderId="6" xfId="0" applyFont="1" applyBorder="1" applyAlignment="1" applyProtection="1">
      <alignment horizontal="left" vertical="top" wrapText="1"/>
      <protection locked="0"/>
    </xf>
    <xf numFmtId="0" fontId="15" fillId="0" borderId="0" xfId="0" applyFont="1" applyAlignment="1" applyProtection="1">
      <alignment horizontal="left" vertical="top" wrapText="1"/>
      <protection locked="0"/>
    </xf>
    <xf numFmtId="0" fontId="15" fillId="0" borderId="7" xfId="0" applyFont="1" applyBorder="1" applyAlignment="1" applyProtection="1">
      <alignment horizontal="left" vertical="top" wrapText="1"/>
      <protection locked="0"/>
    </xf>
    <xf numFmtId="0" fontId="15" fillId="0" borderId="8" xfId="0" applyFont="1" applyBorder="1" applyAlignment="1" applyProtection="1">
      <alignment horizontal="left" vertical="top" wrapText="1"/>
      <protection locked="0"/>
    </xf>
    <xf numFmtId="0" fontId="15" fillId="0" borderId="1" xfId="0" applyFont="1" applyBorder="1" applyAlignment="1" applyProtection="1">
      <alignment horizontal="left" vertical="top" wrapText="1"/>
      <protection locked="0"/>
    </xf>
    <xf numFmtId="0" fontId="15" fillId="0" borderId="9" xfId="0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Border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15" fillId="0" borderId="0" xfId="0" applyFont="1" applyBorder="1" applyAlignment="1" applyProtection="1">
      <alignment horizontal="left" vertical="top" wrapText="1"/>
      <protection locked="0"/>
    </xf>
    <xf numFmtId="0" fontId="5" fillId="0" borderId="4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データ!$EE$6:$EI$6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 formatCode="#,##0.00;&quot;△&quot;#,##0.00">
                  <c:v>0</c:v>
                </c:pt>
                <c:pt idx="3" formatCode="#,##0.00;&quot;△&quot;#,##0.00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86-4CF7-B09D-5E4EFF915D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1920"/>
        <c:axId val="214084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0.32</c:v>
                </c:pt>
                <c:pt idx="3">
                  <c:v>0.1</c:v>
                </c:pt>
                <c:pt idx="4">
                  <c:v>0.09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686-4CF7-B09D-5E4EFF915D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1920"/>
        <c:axId val="214084224"/>
      </c:lineChart>
      <c:dateAx>
        <c:axId val="2140819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4084224"/>
        <c:crosses val="autoZero"/>
        <c:auto val="1"/>
        <c:lblOffset val="100"/>
        <c:baseTimeUnit val="years"/>
      </c:dateAx>
      <c:valAx>
        <c:axId val="214084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19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59"/>
          <c:y val="0.15806945669028433"/>
          <c:w val="0.8602616255212191"/>
          <c:h val="0.5593443873839997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120.61</c:v>
                </c:pt>
                <c:pt idx="3">
                  <c:v>91.82</c:v>
                </c:pt>
                <c:pt idx="4">
                  <c:v>95.22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EA-4D99-BD77-E81896538F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880"/>
        <c:axId val="2182990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107.81</c:v>
                </c:pt>
                <c:pt idx="3">
                  <c:v>107.54</c:v>
                </c:pt>
                <c:pt idx="4">
                  <c:v>107.19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6EA-4D99-BD77-E81896538F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880"/>
        <c:axId val="218299008"/>
      </c:lineChart>
      <c:dateAx>
        <c:axId val="21761088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8299008"/>
        <c:crosses val="autoZero"/>
        <c:auto val="1"/>
        <c:lblOffset val="100"/>
        <c:baseTimeUnit val="years"/>
      </c:dateAx>
      <c:valAx>
        <c:axId val="2182990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88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データ!$DI$6:$DM$6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2.98</c:v>
                </c:pt>
                <c:pt idx="3">
                  <c:v>5.61</c:v>
                </c:pt>
                <c:pt idx="4">
                  <c:v>7.63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B5-4059-9BA6-5BDB6F6AA5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672"/>
        <c:axId val="7323059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19.93</c:v>
                </c:pt>
                <c:pt idx="3">
                  <c:v>21.94</c:v>
                </c:pt>
                <c:pt idx="4">
                  <c:v>22.89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1B5-4059-9BA6-5BDB6F6AA5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672"/>
        <c:axId val="73230592"/>
      </c:lineChart>
      <c:dateAx>
        <c:axId val="7322867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30592"/>
        <c:crosses val="autoZero"/>
        <c:auto val="1"/>
        <c:lblOffset val="100"/>
        <c:baseTimeUnit val="years"/>
      </c:dateAx>
      <c:valAx>
        <c:axId val="7323059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67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4"/>
          <c:y val="0.15806945669028452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データ!$DT$6:$DX$6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 formatCode="#,##0.00;&quot;△&quot;#,##0.00">
                  <c:v>0</c:v>
                </c:pt>
                <c:pt idx="3" formatCode="#,##0.00;&quot;△&quot;#,##0.00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48-41CC-B5F1-637AB6B2E9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40576"/>
        <c:axId val="73242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 formatCode="#,##0.00;&quot;△&quot;#,##0.00">
                  <c:v>0</c:v>
                </c:pt>
                <c:pt idx="3" formatCode="#,##0.00;&quot;△&quot;#,##0.00">
                  <c:v>0</c:v>
                </c:pt>
                <c:pt idx="4" formatCode="#,##0.00;&quot;△&quot;#,##0.0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048-41CC-B5F1-637AB6B2E9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40576"/>
        <c:axId val="73242496"/>
      </c:lineChart>
      <c:dateAx>
        <c:axId val="7324057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42496"/>
        <c:crosses val="autoZero"/>
        <c:auto val="1"/>
        <c:lblOffset val="100"/>
        <c:baseTimeUnit val="years"/>
      </c:dateAx>
      <c:valAx>
        <c:axId val="73242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4057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21" l="0.70000000000000062" r="0.70000000000000062" t="0.75000000000001121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データ!$AJ$6:$AN$6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241.3</c:v>
                </c:pt>
                <c:pt idx="3">
                  <c:v>303.63</c:v>
                </c:pt>
                <c:pt idx="4">
                  <c:v>339.3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3B-4E5C-A9C8-BD1D2951C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56320"/>
        <c:axId val="7325849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18.2</c:v>
                </c:pt>
                <c:pt idx="3">
                  <c:v>19.059999999999999</c:v>
                </c:pt>
                <c:pt idx="4">
                  <c:v>31.07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83B-4E5C-A9C8-BD1D2951CD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56320"/>
        <c:axId val="73258496"/>
      </c:lineChart>
      <c:dateAx>
        <c:axId val="7325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58496"/>
        <c:crosses val="autoZero"/>
        <c:auto val="1"/>
        <c:lblOffset val="100"/>
        <c:baseTimeUnit val="years"/>
      </c:dateAx>
      <c:valAx>
        <c:axId val="7325849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5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データ!$AU$6:$AY$6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83.52</c:v>
                </c:pt>
                <c:pt idx="3">
                  <c:v>61.82</c:v>
                </c:pt>
                <c:pt idx="4">
                  <c:v>70.92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62-40DF-BC6D-3E02331341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82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48.56</c:v>
                </c:pt>
                <c:pt idx="3">
                  <c:v>47.58</c:v>
                </c:pt>
                <c:pt idx="4">
                  <c:v>51.09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762-40DF-BC6D-3E02331341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8224"/>
      </c:lineChart>
      <c:dateAx>
        <c:axId val="73337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48224"/>
        <c:crosses val="autoZero"/>
        <c:auto val="1"/>
        <c:lblOffset val="100"/>
        <c:baseTimeUnit val="years"/>
      </c:dateAx>
      <c:valAx>
        <c:axId val="733482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4922.43</c:v>
                </c:pt>
                <c:pt idx="3" formatCode="#,##0.00;&quot;△&quot;#,##0.00">
                  <c:v>0</c:v>
                </c:pt>
                <c:pt idx="4" formatCode="#,##0.00;&quot;△&quot;#,##0.0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68-4E5B-93C2-7DE907F179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6144"/>
        <c:axId val="73368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1245.0999999999999</c:v>
                </c:pt>
                <c:pt idx="3">
                  <c:v>1108.8</c:v>
                </c:pt>
                <c:pt idx="4">
                  <c:v>1194.56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D68-4E5B-93C2-7DE907F179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6144"/>
        <c:axId val="73368320"/>
      </c:lineChart>
      <c:dateAx>
        <c:axId val="7336614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68320"/>
        <c:crosses val="autoZero"/>
        <c:auto val="1"/>
        <c:lblOffset val="100"/>
        <c:baseTimeUnit val="years"/>
      </c:dateAx>
      <c:valAx>
        <c:axId val="73368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6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26.31</c:v>
                </c:pt>
                <c:pt idx="3">
                  <c:v>47.97</c:v>
                </c:pt>
                <c:pt idx="4">
                  <c:v>43.63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40-4EEA-95CF-B6771884CA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4432"/>
        <c:axId val="748097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79.77</c:v>
                </c:pt>
                <c:pt idx="3">
                  <c:v>79.63</c:v>
                </c:pt>
                <c:pt idx="4">
                  <c:v>76.78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640-4EEA-95CF-B6771884CA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4432"/>
        <c:axId val="74809728"/>
      </c:lineChart>
      <c:dateAx>
        <c:axId val="7339443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4809728"/>
        <c:crosses val="autoZero"/>
        <c:auto val="1"/>
        <c:lblOffset val="100"/>
        <c:baseTimeUnit val="years"/>
      </c:dateAx>
      <c:valAx>
        <c:axId val="748097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44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638.53</c:v>
                </c:pt>
                <c:pt idx="3">
                  <c:v>319.62</c:v>
                </c:pt>
                <c:pt idx="4">
                  <c:v>352.1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5A-4774-ABCC-FDF2A487A5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63936"/>
        <c:axId val="139874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214.56</c:v>
                </c:pt>
                <c:pt idx="3">
                  <c:v>213.66</c:v>
                </c:pt>
                <c:pt idx="4">
                  <c:v>224.31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85A-4774-ABCC-FDF2A487A5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63936"/>
        <c:axId val="139874304"/>
      </c:lineChart>
      <c:dateAx>
        <c:axId val="13986393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74304"/>
        <c:crosses val="autoZero"/>
        <c:auto val="1"/>
        <c:lblOffset val="100"/>
        <c:baseTimeUnit val="years"/>
      </c:dateAx>
      <c:valAx>
        <c:axId val="139874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63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63.33</c:v>
                </c:pt>
                <c:pt idx="3">
                  <c:v>35.270000000000003</c:v>
                </c:pt>
                <c:pt idx="4">
                  <c:v>36.119999999999997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8F-44C6-9FB8-2D03AEE0A1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96320"/>
        <c:axId val="1398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49.47</c:v>
                </c:pt>
                <c:pt idx="3">
                  <c:v>48.19</c:v>
                </c:pt>
                <c:pt idx="4">
                  <c:v>47.32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D8F-44C6-9FB8-2D03AEE0A1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96320"/>
        <c:axId val="139898240"/>
      </c:lineChart>
      <c:dateAx>
        <c:axId val="139896320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98240"/>
        <c:crosses val="autoZero"/>
        <c:auto val="1"/>
        <c:lblOffset val="100"/>
        <c:baseTimeUnit val="years"/>
      </c:dateAx>
      <c:valAx>
        <c:axId val="1398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96320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2"/>
          <c:y val="0.15806945669028444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"R"dd</c:formatCode>
                <c:ptCount val="5"/>
                <c:pt idx="0" formatCode="&quot;H&quot;yy">
                  <c:v>47484</c:v>
                </c:pt>
                <c:pt idx="1">
                  <c:v>47849</c:v>
                </c:pt>
                <c:pt idx="2">
                  <c:v>48215</c:v>
                </c:pt>
                <c:pt idx="3">
                  <c:v>48582</c:v>
                </c:pt>
                <c:pt idx="4">
                  <c:v>48948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72.819999999999993</c:v>
                </c:pt>
                <c:pt idx="3">
                  <c:v>74.3</c:v>
                </c:pt>
                <c:pt idx="4">
                  <c:v>76.19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10-4FD6-95EF-FB5B887D7A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208384"/>
        <c:axId val="20221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82.06</c:v>
                </c:pt>
                <c:pt idx="3">
                  <c:v>82.26</c:v>
                </c:pt>
                <c:pt idx="4">
                  <c:v>81.33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910-4FD6-95EF-FB5B887D7A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2208384"/>
        <c:axId val="202210304"/>
      </c:lineChart>
      <c:dateAx>
        <c:axId val="20220838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2210304"/>
        <c:crosses val="autoZero"/>
        <c:auto val="1"/>
        <c:lblOffset val="100"/>
        <c:baseTimeUnit val="years"/>
      </c:dateAx>
      <c:valAx>
        <c:axId val="20221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220838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99" l="0.70000000000000062" r="0.70000000000000062" t="0.7500000000000109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①経常収支比率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5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8043559-BB88-4DCA-AFFE-D566B8EC0B3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【106.11】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$F$85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A3C894E2-3388-45D4-ADA6-4E9F73F3095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【3.15】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$G$85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ABFE250-216D-4F1D-884E-B35F672AEA4E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【73.44】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5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EB1EC54-BD95-4EB2-90D8-8C753A0F238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【652.82】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5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916336ED-8125-42BA-B072-60D81F95EFF6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【95.82】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5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301DF2C3-36FE-4204-A77F-FEFBA41BD06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【59.10】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5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8D39547-F90C-4268-B05D-B6C298FC8502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【138.29】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5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09E5594-1987-4AD2-A704-29DA18E2E108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【97.61】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$M$85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2505556C-F08D-48B6-BA04-75A8B91482DC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【39.74】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$N$85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8F041AD7-F6DC-40D4-902F-CB11B6BEBAB3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【7.62】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5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BD7D11B-3FAF-47C7-A144-8B50C4AFE8B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【0.23】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Z85"/>
  <sheetViews>
    <sheetView showGridLines="0" tabSelected="1" zoomScaleNormal="100" workbookViewId="0"/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29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</row>
    <row r="3" spans="1:78" ht="9.75" customHeight="1" x14ac:dyDescent="0.15">
      <c r="A3" s="2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</row>
    <row r="4" spans="1:78" ht="9.75" customHeight="1" x14ac:dyDescent="0.15">
      <c r="A4" s="2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30" t="str">
        <f>データ!H6</f>
        <v>岩手県　大船渡市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31" t="s">
        <v>1</v>
      </c>
      <c r="C7" s="31"/>
      <c r="D7" s="31"/>
      <c r="E7" s="31"/>
      <c r="F7" s="31"/>
      <c r="G7" s="31"/>
      <c r="H7" s="31"/>
      <c r="I7" s="31" t="s">
        <v>2</v>
      </c>
      <c r="J7" s="31"/>
      <c r="K7" s="31"/>
      <c r="L7" s="31"/>
      <c r="M7" s="31"/>
      <c r="N7" s="31"/>
      <c r="O7" s="31"/>
      <c r="P7" s="31" t="s">
        <v>3</v>
      </c>
      <c r="Q7" s="31"/>
      <c r="R7" s="31"/>
      <c r="S7" s="31"/>
      <c r="T7" s="31"/>
      <c r="U7" s="31"/>
      <c r="V7" s="31"/>
      <c r="W7" s="31" t="s">
        <v>4</v>
      </c>
      <c r="X7" s="31"/>
      <c r="Y7" s="31"/>
      <c r="Z7" s="31"/>
      <c r="AA7" s="31"/>
      <c r="AB7" s="31"/>
      <c r="AC7" s="31"/>
      <c r="AD7" s="31" t="s">
        <v>5</v>
      </c>
      <c r="AE7" s="31"/>
      <c r="AF7" s="31"/>
      <c r="AG7" s="31"/>
      <c r="AH7" s="31"/>
      <c r="AI7" s="31"/>
      <c r="AJ7" s="31"/>
      <c r="AK7" s="3"/>
      <c r="AL7" s="31" t="s">
        <v>6</v>
      </c>
      <c r="AM7" s="31"/>
      <c r="AN7" s="31"/>
      <c r="AO7" s="31"/>
      <c r="AP7" s="31"/>
      <c r="AQ7" s="31"/>
      <c r="AR7" s="31"/>
      <c r="AS7" s="31"/>
      <c r="AT7" s="31" t="s">
        <v>7</v>
      </c>
      <c r="AU7" s="31"/>
      <c r="AV7" s="31"/>
      <c r="AW7" s="31"/>
      <c r="AX7" s="31"/>
      <c r="AY7" s="31"/>
      <c r="AZ7" s="31"/>
      <c r="BA7" s="31"/>
      <c r="BB7" s="31" t="s">
        <v>8</v>
      </c>
      <c r="BC7" s="31"/>
      <c r="BD7" s="31"/>
      <c r="BE7" s="31"/>
      <c r="BF7" s="31"/>
      <c r="BG7" s="31"/>
      <c r="BH7" s="31"/>
      <c r="BI7" s="31"/>
      <c r="BJ7" s="3"/>
      <c r="BK7" s="3"/>
      <c r="BL7" s="32" t="s">
        <v>9</v>
      </c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4"/>
    </row>
    <row r="8" spans="1:78" ht="18.75" customHeight="1" x14ac:dyDescent="0.15">
      <c r="A8" s="2"/>
      <c r="B8" s="39" t="str">
        <f>データ!I6</f>
        <v>法適用</v>
      </c>
      <c r="C8" s="39"/>
      <c r="D8" s="39"/>
      <c r="E8" s="39"/>
      <c r="F8" s="39"/>
      <c r="G8" s="39"/>
      <c r="H8" s="39"/>
      <c r="I8" s="39" t="str">
        <f>データ!J6</f>
        <v>下水道事業</v>
      </c>
      <c r="J8" s="39"/>
      <c r="K8" s="39"/>
      <c r="L8" s="39"/>
      <c r="M8" s="39"/>
      <c r="N8" s="39"/>
      <c r="O8" s="39"/>
      <c r="P8" s="39" t="str">
        <f>データ!K6</f>
        <v>公共下水道</v>
      </c>
      <c r="Q8" s="39"/>
      <c r="R8" s="39"/>
      <c r="S8" s="39"/>
      <c r="T8" s="39"/>
      <c r="U8" s="39"/>
      <c r="V8" s="39"/>
      <c r="W8" s="39" t="str">
        <f>データ!L6</f>
        <v>Cd2</v>
      </c>
      <c r="X8" s="39"/>
      <c r="Y8" s="39"/>
      <c r="Z8" s="39"/>
      <c r="AA8" s="39"/>
      <c r="AB8" s="39"/>
      <c r="AC8" s="39"/>
      <c r="AD8" s="40" t="str">
        <f>データ!$M$6</f>
        <v>非設置</v>
      </c>
      <c r="AE8" s="40"/>
      <c r="AF8" s="40"/>
      <c r="AG8" s="40"/>
      <c r="AH8" s="40"/>
      <c r="AI8" s="40"/>
      <c r="AJ8" s="40"/>
      <c r="AK8" s="3"/>
      <c r="AL8" s="41">
        <f>データ!S6</f>
        <v>33540</v>
      </c>
      <c r="AM8" s="41"/>
      <c r="AN8" s="41"/>
      <c r="AO8" s="41"/>
      <c r="AP8" s="41"/>
      <c r="AQ8" s="41"/>
      <c r="AR8" s="41"/>
      <c r="AS8" s="41"/>
      <c r="AT8" s="42">
        <f>データ!T6</f>
        <v>322.51</v>
      </c>
      <c r="AU8" s="42"/>
      <c r="AV8" s="42"/>
      <c r="AW8" s="42"/>
      <c r="AX8" s="42"/>
      <c r="AY8" s="42"/>
      <c r="AZ8" s="42"/>
      <c r="BA8" s="42"/>
      <c r="BB8" s="42">
        <f>データ!U6</f>
        <v>104</v>
      </c>
      <c r="BC8" s="42"/>
      <c r="BD8" s="42"/>
      <c r="BE8" s="42"/>
      <c r="BF8" s="42"/>
      <c r="BG8" s="42"/>
      <c r="BH8" s="42"/>
      <c r="BI8" s="42"/>
      <c r="BJ8" s="3"/>
      <c r="BK8" s="3"/>
      <c r="BL8" s="35" t="s">
        <v>10</v>
      </c>
      <c r="BM8" s="36"/>
      <c r="BN8" s="37" t="s">
        <v>11</v>
      </c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8"/>
    </row>
    <row r="9" spans="1:78" ht="18.75" customHeight="1" x14ac:dyDescent="0.15">
      <c r="A9" s="2"/>
      <c r="B9" s="31" t="s">
        <v>12</v>
      </c>
      <c r="C9" s="31"/>
      <c r="D9" s="31"/>
      <c r="E9" s="31"/>
      <c r="F9" s="31"/>
      <c r="G9" s="31"/>
      <c r="H9" s="31"/>
      <c r="I9" s="31" t="s">
        <v>13</v>
      </c>
      <c r="J9" s="31"/>
      <c r="K9" s="31"/>
      <c r="L9" s="31"/>
      <c r="M9" s="31"/>
      <c r="N9" s="31"/>
      <c r="O9" s="31"/>
      <c r="P9" s="31" t="s">
        <v>14</v>
      </c>
      <c r="Q9" s="31"/>
      <c r="R9" s="31"/>
      <c r="S9" s="31"/>
      <c r="T9" s="31"/>
      <c r="U9" s="31"/>
      <c r="V9" s="31"/>
      <c r="W9" s="31" t="s">
        <v>15</v>
      </c>
      <c r="X9" s="31"/>
      <c r="Y9" s="31"/>
      <c r="Z9" s="31"/>
      <c r="AA9" s="31"/>
      <c r="AB9" s="31"/>
      <c r="AC9" s="31"/>
      <c r="AD9" s="31" t="s">
        <v>16</v>
      </c>
      <c r="AE9" s="31"/>
      <c r="AF9" s="31"/>
      <c r="AG9" s="31"/>
      <c r="AH9" s="31"/>
      <c r="AI9" s="31"/>
      <c r="AJ9" s="31"/>
      <c r="AK9" s="3"/>
      <c r="AL9" s="31" t="s">
        <v>17</v>
      </c>
      <c r="AM9" s="31"/>
      <c r="AN9" s="31"/>
      <c r="AO9" s="31"/>
      <c r="AP9" s="31"/>
      <c r="AQ9" s="31"/>
      <c r="AR9" s="31"/>
      <c r="AS9" s="31"/>
      <c r="AT9" s="31" t="s">
        <v>18</v>
      </c>
      <c r="AU9" s="31"/>
      <c r="AV9" s="31"/>
      <c r="AW9" s="31"/>
      <c r="AX9" s="31"/>
      <c r="AY9" s="31"/>
      <c r="AZ9" s="31"/>
      <c r="BA9" s="31"/>
      <c r="BB9" s="31" t="s">
        <v>19</v>
      </c>
      <c r="BC9" s="31"/>
      <c r="BD9" s="31"/>
      <c r="BE9" s="31"/>
      <c r="BF9" s="31"/>
      <c r="BG9" s="31"/>
      <c r="BH9" s="31"/>
      <c r="BI9" s="31"/>
      <c r="BJ9" s="3"/>
      <c r="BK9" s="3"/>
      <c r="BL9" s="43" t="s">
        <v>20</v>
      </c>
      <c r="BM9" s="44"/>
      <c r="BN9" s="51" t="s">
        <v>21</v>
      </c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2"/>
    </row>
    <row r="10" spans="1:78" ht="18.75" customHeight="1" x14ac:dyDescent="0.15">
      <c r="A10" s="2"/>
      <c r="B10" s="42" t="str">
        <f>データ!N6</f>
        <v>-</v>
      </c>
      <c r="C10" s="42"/>
      <c r="D10" s="42"/>
      <c r="E10" s="42"/>
      <c r="F10" s="42"/>
      <c r="G10" s="42"/>
      <c r="H10" s="42"/>
      <c r="I10" s="42">
        <f>データ!O6</f>
        <v>48.38</v>
      </c>
      <c r="J10" s="42"/>
      <c r="K10" s="42"/>
      <c r="L10" s="42"/>
      <c r="M10" s="42"/>
      <c r="N10" s="42"/>
      <c r="O10" s="42"/>
      <c r="P10" s="42">
        <f>データ!P6</f>
        <v>44.04</v>
      </c>
      <c r="Q10" s="42"/>
      <c r="R10" s="42"/>
      <c r="S10" s="42"/>
      <c r="T10" s="42"/>
      <c r="U10" s="42"/>
      <c r="V10" s="42"/>
      <c r="W10" s="42">
        <f>データ!Q6</f>
        <v>86.1</v>
      </c>
      <c r="X10" s="42"/>
      <c r="Y10" s="42"/>
      <c r="Z10" s="42"/>
      <c r="AA10" s="42"/>
      <c r="AB10" s="42"/>
      <c r="AC10" s="42"/>
      <c r="AD10" s="41">
        <f>データ!R6</f>
        <v>2750</v>
      </c>
      <c r="AE10" s="41"/>
      <c r="AF10" s="41"/>
      <c r="AG10" s="41"/>
      <c r="AH10" s="41"/>
      <c r="AI10" s="41"/>
      <c r="AJ10" s="41"/>
      <c r="AK10" s="2"/>
      <c r="AL10" s="41">
        <f>データ!V6</f>
        <v>14639</v>
      </c>
      <c r="AM10" s="41"/>
      <c r="AN10" s="41"/>
      <c r="AO10" s="41"/>
      <c r="AP10" s="41"/>
      <c r="AQ10" s="41"/>
      <c r="AR10" s="41"/>
      <c r="AS10" s="41"/>
      <c r="AT10" s="42">
        <f>データ!W6</f>
        <v>8.34</v>
      </c>
      <c r="AU10" s="42"/>
      <c r="AV10" s="42"/>
      <c r="AW10" s="42"/>
      <c r="AX10" s="42"/>
      <c r="AY10" s="42"/>
      <c r="AZ10" s="42"/>
      <c r="BA10" s="42"/>
      <c r="BB10" s="42">
        <f>データ!X6</f>
        <v>1755.28</v>
      </c>
      <c r="BC10" s="42"/>
      <c r="BD10" s="42"/>
      <c r="BE10" s="42"/>
      <c r="BF10" s="42"/>
      <c r="BG10" s="42"/>
      <c r="BH10" s="42"/>
      <c r="BI10" s="42"/>
      <c r="BJ10" s="2"/>
      <c r="BK10" s="2"/>
      <c r="BL10" s="53" t="s">
        <v>22</v>
      </c>
      <c r="BM10" s="54"/>
      <c r="BN10" s="61" t="s">
        <v>23</v>
      </c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2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63" t="s">
        <v>24</v>
      </c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3"/>
      <c r="BY12" s="63"/>
      <c r="BZ12" s="63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64"/>
      <c r="BM13" s="64"/>
      <c r="BN13" s="64"/>
      <c r="BO13" s="64"/>
      <c r="BP13" s="64"/>
      <c r="BQ13" s="64"/>
      <c r="BR13" s="64"/>
      <c r="BS13" s="64"/>
      <c r="BT13" s="64"/>
      <c r="BU13" s="64"/>
      <c r="BV13" s="64"/>
      <c r="BW13" s="64"/>
      <c r="BX13" s="64"/>
      <c r="BY13" s="64"/>
      <c r="BZ13" s="64"/>
    </row>
    <row r="14" spans="1:78" ht="13.5" customHeight="1" x14ac:dyDescent="0.15">
      <c r="A14" s="2"/>
      <c r="B14" s="65" t="s">
        <v>25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66"/>
      <c r="AU14" s="66"/>
      <c r="AV14" s="66"/>
      <c r="AW14" s="66"/>
      <c r="AX14" s="66"/>
      <c r="AY14" s="66"/>
      <c r="AZ14" s="66"/>
      <c r="BA14" s="66"/>
      <c r="BB14" s="66"/>
      <c r="BC14" s="66"/>
      <c r="BD14" s="66"/>
      <c r="BE14" s="66"/>
      <c r="BF14" s="66"/>
      <c r="BG14" s="66"/>
      <c r="BH14" s="66"/>
      <c r="BI14" s="66"/>
      <c r="BJ14" s="67"/>
      <c r="BK14" s="2"/>
      <c r="BL14" s="45" t="s">
        <v>26</v>
      </c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7"/>
    </row>
    <row r="15" spans="1:78" ht="13.5" customHeight="1" x14ac:dyDescent="0.15">
      <c r="A15" s="2"/>
      <c r="B15" s="68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69"/>
      <c r="BC15" s="69"/>
      <c r="BD15" s="69"/>
      <c r="BE15" s="69"/>
      <c r="BF15" s="69"/>
      <c r="BG15" s="69"/>
      <c r="BH15" s="69"/>
      <c r="BI15" s="69"/>
      <c r="BJ15" s="70"/>
      <c r="BK15" s="2"/>
      <c r="BL15" s="48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50"/>
    </row>
    <row r="16" spans="1:78" ht="13.5" customHeight="1" x14ac:dyDescent="0.15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55" t="s">
        <v>115</v>
      </c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57"/>
    </row>
    <row r="17" spans="1:78" ht="13.5" customHeight="1" x14ac:dyDescent="0.15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55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7"/>
    </row>
    <row r="18" spans="1:78" ht="13.5" customHeight="1" x14ac:dyDescent="0.15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55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  <c r="BY18" s="56"/>
      <c r="BZ18" s="57"/>
    </row>
    <row r="19" spans="1:78" ht="13.5" customHeight="1" x14ac:dyDescent="0.15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55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7"/>
    </row>
    <row r="20" spans="1:78" ht="13.5" customHeight="1" x14ac:dyDescent="0.15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55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7"/>
    </row>
    <row r="21" spans="1:78" ht="13.5" customHeight="1" x14ac:dyDescent="0.15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55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6"/>
      <c r="BY21" s="56"/>
      <c r="BZ21" s="57"/>
    </row>
    <row r="22" spans="1:78" ht="13.5" customHeight="1" x14ac:dyDescent="0.15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55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7"/>
    </row>
    <row r="23" spans="1:78" ht="13.5" customHeight="1" x14ac:dyDescent="0.15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55"/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/>
      <c r="BX23" s="56"/>
      <c r="BY23" s="56"/>
      <c r="BZ23" s="57"/>
    </row>
    <row r="24" spans="1:78" ht="13.5" customHeight="1" x14ac:dyDescent="0.15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55"/>
      <c r="BM24" s="56"/>
      <c r="BN24" s="56"/>
      <c r="BO24" s="56"/>
      <c r="BP24" s="56"/>
      <c r="BQ24" s="56"/>
      <c r="BR24" s="56"/>
      <c r="BS24" s="56"/>
      <c r="BT24" s="56"/>
      <c r="BU24" s="56"/>
      <c r="BV24" s="56"/>
      <c r="BW24" s="56"/>
      <c r="BX24" s="56"/>
      <c r="BY24" s="56"/>
      <c r="BZ24" s="57"/>
    </row>
    <row r="25" spans="1:78" ht="13.5" customHeight="1" x14ac:dyDescent="0.15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55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7"/>
    </row>
    <row r="26" spans="1:78" ht="13.5" customHeight="1" x14ac:dyDescent="0.15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55"/>
      <c r="BM26" s="56"/>
      <c r="BN26" s="56"/>
      <c r="BO26" s="56"/>
      <c r="BP26" s="56"/>
      <c r="BQ26" s="56"/>
      <c r="BR26" s="56"/>
      <c r="BS26" s="56"/>
      <c r="BT26" s="56"/>
      <c r="BU26" s="56"/>
      <c r="BV26" s="56"/>
      <c r="BW26" s="56"/>
      <c r="BX26" s="56"/>
      <c r="BY26" s="56"/>
      <c r="BZ26" s="57"/>
    </row>
    <row r="27" spans="1:78" ht="13.5" customHeight="1" x14ac:dyDescent="0.15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55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7"/>
    </row>
    <row r="28" spans="1:78" ht="13.5" customHeight="1" x14ac:dyDescent="0.15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55"/>
      <c r="BM28" s="56"/>
      <c r="BN28" s="56"/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7"/>
    </row>
    <row r="29" spans="1:78" ht="13.5" customHeight="1" x14ac:dyDescent="0.15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55"/>
      <c r="BM29" s="56"/>
      <c r="BN29" s="56"/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7"/>
    </row>
    <row r="30" spans="1:78" ht="13.5" customHeight="1" x14ac:dyDescent="0.15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55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56"/>
      <c r="BX30" s="56"/>
      <c r="BY30" s="56"/>
      <c r="BZ30" s="57"/>
    </row>
    <row r="31" spans="1:78" ht="13.5" customHeight="1" x14ac:dyDescent="0.15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55"/>
      <c r="BM31" s="56"/>
      <c r="BN31" s="56"/>
      <c r="BO31" s="56"/>
      <c r="BP31" s="56"/>
      <c r="BQ31" s="56"/>
      <c r="BR31" s="56"/>
      <c r="BS31" s="56"/>
      <c r="BT31" s="56"/>
      <c r="BU31" s="56"/>
      <c r="BV31" s="56"/>
      <c r="BW31" s="56"/>
      <c r="BX31" s="56"/>
      <c r="BY31" s="56"/>
      <c r="BZ31" s="57"/>
    </row>
    <row r="32" spans="1:78" ht="13.5" customHeight="1" x14ac:dyDescent="0.15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55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7"/>
    </row>
    <row r="33" spans="1:78" ht="13.5" customHeight="1" x14ac:dyDescent="0.15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55"/>
      <c r="BM33" s="56"/>
      <c r="BN33" s="56"/>
      <c r="BO33" s="56"/>
      <c r="BP33" s="56"/>
      <c r="BQ33" s="56"/>
      <c r="BR33" s="56"/>
      <c r="BS33" s="56"/>
      <c r="BT33" s="56"/>
      <c r="BU33" s="56"/>
      <c r="BV33" s="56"/>
      <c r="BW33" s="56"/>
      <c r="BX33" s="56"/>
      <c r="BY33" s="56"/>
      <c r="BZ33" s="57"/>
    </row>
    <row r="34" spans="1:78" ht="13.5" customHeight="1" x14ac:dyDescent="0.15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55"/>
      <c r="BM34" s="56"/>
      <c r="BN34" s="56"/>
      <c r="BO34" s="56"/>
      <c r="BP34" s="56"/>
      <c r="BQ34" s="56"/>
      <c r="BR34" s="56"/>
      <c r="BS34" s="56"/>
      <c r="BT34" s="56"/>
      <c r="BU34" s="56"/>
      <c r="BV34" s="56"/>
      <c r="BW34" s="56"/>
      <c r="BX34" s="56"/>
      <c r="BY34" s="56"/>
      <c r="BZ34" s="57"/>
    </row>
    <row r="35" spans="1:78" ht="13.5" customHeight="1" x14ac:dyDescent="0.15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55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56"/>
      <c r="BX35" s="56"/>
      <c r="BY35" s="56"/>
      <c r="BZ35" s="57"/>
    </row>
    <row r="36" spans="1:78" ht="13.5" customHeight="1" x14ac:dyDescent="0.15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55"/>
      <c r="BM36" s="56"/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7"/>
    </row>
    <row r="37" spans="1:78" ht="13.5" customHeight="1" x14ac:dyDescent="0.15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55"/>
      <c r="BM37" s="56"/>
      <c r="BN37" s="56"/>
      <c r="BO37" s="56"/>
      <c r="BP37" s="56"/>
      <c r="BQ37" s="56"/>
      <c r="BR37" s="56"/>
      <c r="BS37" s="56"/>
      <c r="BT37" s="56"/>
      <c r="BU37" s="56"/>
      <c r="BV37" s="56"/>
      <c r="BW37" s="56"/>
      <c r="BX37" s="56"/>
      <c r="BY37" s="56"/>
      <c r="BZ37" s="57"/>
    </row>
    <row r="38" spans="1:78" ht="13.5" customHeight="1" x14ac:dyDescent="0.15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55"/>
      <c r="BM38" s="56"/>
      <c r="BN38" s="56"/>
      <c r="BO38" s="56"/>
      <c r="BP38" s="56"/>
      <c r="BQ38" s="56"/>
      <c r="BR38" s="56"/>
      <c r="BS38" s="56"/>
      <c r="BT38" s="56"/>
      <c r="BU38" s="56"/>
      <c r="BV38" s="56"/>
      <c r="BW38" s="56"/>
      <c r="BX38" s="56"/>
      <c r="BY38" s="56"/>
      <c r="BZ38" s="57"/>
    </row>
    <row r="39" spans="1:78" ht="13.5" customHeight="1" x14ac:dyDescent="0.15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55"/>
      <c r="BM39" s="56"/>
      <c r="BN39" s="56"/>
      <c r="BO39" s="56"/>
      <c r="BP39" s="56"/>
      <c r="BQ39" s="56"/>
      <c r="BR39" s="56"/>
      <c r="BS39" s="56"/>
      <c r="BT39" s="56"/>
      <c r="BU39" s="56"/>
      <c r="BV39" s="56"/>
      <c r="BW39" s="56"/>
      <c r="BX39" s="56"/>
      <c r="BY39" s="56"/>
      <c r="BZ39" s="57"/>
    </row>
    <row r="40" spans="1:78" ht="13.5" customHeight="1" x14ac:dyDescent="0.1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55"/>
      <c r="BM40" s="56"/>
      <c r="BN40" s="56"/>
      <c r="BO40" s="56"/>
      <c r="BP40" s="56"/>
      <c r="BQ40" s="56"/>
      <c r="BR40" s="56"/>
      <c r="BS40" s="56"/>
      <c r="BT40" s="56"/>
      <c r="BU40" s="56"/>
      <c r="BV40" s="56"/>
      <c r="BW40" s="56"/>
      <c r="BX40" s="56"/>
      <c r="BY40" s="56"/>
      <c r="BZ40" s="57"/>
    </row>
    <row r="41" spans="1:78" ht="13.5" customHeight="1" x14ac:dyDescent="0.15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55"/>
      <c r="BM41" s="56"/>
      <c r="BN41" s="56"/>
      <c r="BO41" s="56"/>
      <c r="BP41" s="56"/>
      <c r="BQ41" s="56"/>
      <c r="BR41" s="56"/>
      <c r="BS41" s="56"/>
      <c r="BT41" s="56"/>
      <c r="BU41" s="56"/>
      <c r="BV41" s="56"/>
      <c r="BW41" s="56"/>
      <c r="BX41" s="56"/>
      <c r="BY41" s="56"/>
      <c r="BZ41" s="57"/>
    </row>
    <row r="42" spans="1:78" ht="13.5" customHeight="1" x14ac:dyDescent="0.15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55"/>
      <c r="BM42" s="56"/>
      <c r="BN42" s="56"/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7"/>
    </row>
    <row r="43" spans="1:78" ht="13.5" customHeight="1" x14ac:dyDescent="0.15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55"/>
      <c r="BM43" s="56"/>
      <c r="BN43" s="56"/>
      <c r="BO43" s="56"/>
      <c r="BP43" s="56"/>
      <c r="BQ43" s="56"/>
      <c r="BR43" s="56"/>
      <c r="BS43" s="56"/>
      <c r="BT43" s="56"/>
      <c r="BU43" s="56"/>
      <c r="BV43" s="56"/>
      <c r="BW43" s="56"/>
      <c r="BX43" s="56"/>
      <c r="BY43" s="56"/>
      <c r="BZ43" s="57"/>
    </row>
    <row r="44" spans="1:78" ht="60.75" customHeight="1" x14ac:dyDescent="0.15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58"/>
      <c r="BM44" s="59"/>
      <c r="BN44" s="59"/>
      <c r="BO44" s="59"/>
      <c r="BP44" s="59"/>
      <c r="BQ44" s="59"/>
      <c r="BR44" s="59"/>
      <c r="BS44" s="59"/>
      <c r="BT44" s="59"/>
      <c r="BU44" s="59"/>
      <c r="BV44" s="59"/>
      <c r="BW44" s="59"/>
      <c r="BX44" s="59"/>
      <c r="BY44" s="59"/>
      <c r="BZ44" s="60"/>
    </row>
    <row r="45" spans="1:78" ht="13.5" customHeight="1" x14ac:dyDescent="0.15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45" t="s">
        <v>27</v>
      </c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47"/>
    </row>
    <row r="46" spans="1:78" ht="13.5" customHeight="1" x14ac:dyDescent="0.15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48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50"/>
    </row>
    <row r="47" spans="1:78" ht="13.5" customHeight="1" x14ac:dyDescent="0.15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71" t="s">
        <v>114</v>
      </c>
      <c r="BM47" s="72"/>
      <c r="BN47" s="72"/>
      <c r="BO47" s="72"/>
      <c r="BP47" s="72"/>
      <c r="BQ47" s="72"/>
      <c r="BR47" s="72"/>
      <c r="BS47" s="72"/>
      <c r="BT47" s="72"/>
      <c r="BU47" s="72"/>
      <c r="BV47" s="72"/>
      <c r="BW47" s="72"/>
      <c r="BX47" s="72"/>
      <c r="BY47" s="72"/>
      <c r="BZ47" s="73"/>
    </row>
    <row r="48" spans="1:78" ht="13.5" customHeight="1" x14ac:dyDescent="0.15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71"/>
      <c r="BM48" s="72"/>
      <c r="BN48" s="72"/>
      <c r="BO48" s="72"/>
      <c r="BP48" s="72"/>
      <c r="BQ48" s="72"/>
      <c r="BR48" s="72"/>
      <c r="BS48" s="72"/>
      <c r="BT48" s="72"/>
      <c r="BU48" s="72"/>
      <c r="BV48" s="72"/>
      <c r="BW48" s="72"/>
      <c r="BX48" s="72"/>
      <c r="BY48" s="72"/>
      <c r="BZ48" s="73"/>
    </row>
    <row r="49" spans="1:78" ht="13.5" customHeight="1" x14ac:dyDescent="0.15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71"/>
      <c r="BM49" s="72"/>
      <c r="BN49" s="72"/>
      <c r="BO49" s="72"/>
      <c r="BP49" s="72"/>
      <c r="BQ49" s="72"/>
      <c r="BR49" s="72"/>
      <c r="BS49" s="72"/>
      <c r="BT49" s="72"/>
      <c r="BU49" s="72"/>
      <c r="BV49" s="72"/>
      <c r="BW49" s="72"/>
      <c r="BX49" s="72"/>
      <c r="BY49" s="72"/>
      <c r="BZ49" s="73"/>
    </row>
    <row r="50" spans="1:78" ht="13.5" customHeight="1" x14ac:dyDescent="0.15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71"/>
      <c r="BM50" s="72"/>
      <c r="BN50" s="72"/>
      <c r="BO50" s="72"/>
      <c r="BP50" s="72"/>
      <c r="BQ50" s="72"/>
      <c r="BR50" s="72"/>
      <c r="BS50" s="72"/>
      <c r="BT50" s="72"/>
      <c r="BU50" s="72"/>
      <c r="BV50" s="72"/>
      <c r="BW50" s="72"/>
      <c r="BX50" s="72"/>
      <c r="BY50" s="72"/>
      <c r="BZ50" s="73"/>
    </row>
    <row r="51" spans="1:78" ht="13.5" customHeight="1" x14ac:dyDescent="0.15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71"/>
      <c r="BM51" s="72"/>
      <c r="BN51" s="72"/>
      <c r="BO51" s="72"/>
      <c r="BP51" s="72"/>
      <c r="BQ51" s="72"/>
      <c r="BR51" s="72"/>
      <c r="BS51" s="72"/>
      <c r="BT51" s="72"/>
      <c r="BU51" s="72"/>
      <c r="BV51" s="72"/>
      <c r="BW51" s="72"/>
      <c r="BX51" s="72"/>
      <c r="BY51" s="72"/>
      <c r="BZ51" s="73"/>
    </row>
    <row r="52" spans="1:78" ht="13.5" customHeight="1" x14ac:dyDescent="0.15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71"/>
      <c r="BM52" s="72"/>
      <c r="BN52" s="72"/>
      <c r="BO52" s="72"/>
      <c r="BP52" s="72"/>
      <c r="BQ52" s="72"/>
      <c r="BR52" s="72"/>
      <c r="BS52" s="72"/>
      <c r="BT52" s="72"/>
      <c r="BU52" s="72"/>
      <c r="BV52" s="72"/>
      <c r="BW52" s="72"/>
      <c r="BX52" s="72"/>
      <c r="BY52" s="72"/>
      <c r="BZ52" s="73"/>
    </row>
    <row r="53" spans="1:78" ht="13.5" customHeight="1" x14ac:dyDescent="0.15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71"/>
      <c r="BM53" s="72"/>
      <c r="BN53" s="72"/>
      <c r="BO53" s="72"/>
      <c r="BP53" s="72"/>
      <c r="BQ53" s="72"/>
      <c r="BR53" s="72"/>
      <c r="BS53" s="72"/>
      <c r="BT53" s="72"/>
      <c r="BU53" s="72"/>
      <c r="BV53" s="72"/>
      <c r="BW53" s="72"/>
      <c r="BX53" s="72"/>
      <c r="BY53" s="72"/>
      <c r="BZ53" s="73"/>
    </row>
    <row r="54" spans="1:78" ht="13.5" customHeight="1" x14ac:dyDescent="0.15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71"/>
      <c r="BM54" s="72"/>
      <c r="BN54" s="72"/>
      <c r="BO54" s="72"/>
      <c r="BP54" s="72"/>
      <c r="BQ54" s="72"/>
      <c r="BR54" s="72"/>
      <c r="BS54" s="72"/>
      <c r="BT54" s="72"/>
      <c r="BU54" s="72"/>
      <c r="BV54" s="72"/>
      <c r="BW54" s="72"/>
      <c r="BX54" s="72"/>
      <c r="BY54" s="72"/>
      <c r="BZ54" s="73"/>
    </row>
    <row r="55" spans="1:78" ht="13.5" customHeight="1" x14ac:dyDescent="0.15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71"/>
      <c r="BM55" s="72"/>
      <c r="BN55" s="72"/>
      <c r="BO55" s="72"/>
      <c r="BP55" s="72"/>
      <c r="BQ55" s="72"/>
      <c r="BR55" s="72"/>
      <c r="BS55" s="72"/>
      <c r="BT55" s="72"/>
      <c r="BU55" s="72"/>
      <c r="BV55" s="72"/>
      <c r="BW55" s="72"/>
      <c r="BX55" s="72"/>
      <c r="BY55" s="72"/>
      <c r="BZ55" s="73"/>
    </row>
    <row r="56" spans="1:78" ht="13.5" customHeight="1" x14ac:dyDescent="0.15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71"/>
      <c r="BM56" s="72"/>
      <c r="BN56" s="72"/>
      <c r="BO56" s="72"/>
      <c r="BP56" s="72"/>
      <c r="BQ56" s="72"/>
      <c r="BR56" s="72"/>
      <c r="BS56" s="72"/>
      <c r="BT56" s="72"/>
      <c r="BU56" s="72"/>
      <c r="BV56" s="72"/>
      <c r="BW56" s="72"/>
      <c r="BX56" s="72"/>
      <c r="BY56" s="72"/>
      <c r="BZ56" s="73"/>
    </row>
    <row r="57" spans="1:78" ht="13.5" customHeight="1" x14ac:dyDescent="0.15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71"/>
      <c r="BM57" s="72"/>
      <c r="BN57" s="72"/>
      <c r="BO57" s="72"/>
      <c r="BP57" s="72"/>
      <c r="BQ57" s="72"/>
      <c r="BR57" s="72"/>
      <c r="BS57" s="72"/>
      <c r="BT57" s="72"/>
      <c r="BU57" s="72"/>
      <c r="BV57" s="72"/>
      <c r="BW57" s="72"/>
      <c r="BX57" s="72"/>
      <c r="BY57" s="72"/>
      <c r="BZ57" s="73"/>
    </row>
    <row r="58" spans="1:78" ht="13.5" customHeight="1" x14ac:dyDescent="0.15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71"/>
      <c r="BM58" s="72"/>
      <c r="BN58" s="72"/>
      <c r="BO58" s="72"/>
      <c r="BP58" s="72"/>
      <c r="BQ58" s="72"/>
      <c r="BR58" s="72"/>
      <c r="BS58" s="72"/>
      <c r="BT58" s="72"/>
      <c r="BU58" s="72"/>
      <c r="BV58" s="72"/>
      <c r="BW58" s="72"/>
      <c r="BX58" s="72"/>
      <c r="BY58" s="72"/>
      <c r="BZ58" s="73"/>
    </row>
    <row r="59" spans="1:78" ht="13.5" customHeight="1" x14ac:dyDescent="0.15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71"/>
      <c r="BM59" s="72"/>
      <c r="BN59" s="72"/>
      <c r="BO59" s="72"/>
      <c r="BP59" s="72"/>
      <c r="BQ59" s="72"/>
      <c r="BR59" s="72"/>
      <c r="BS59" s="72"/>
      <c r="BT59" s="72"/>
      <c r="BU59" s="72"/>
      <c r="BV59" s="72"/>
      <c r="BW59" s="72"/>
      <c r="BX59" s="72"/>
      <c r="BY59" s="72"/>
      <c r="BZ59" s="73"/>
    </row>
    <row r="60" spans="1:78" ht="13.5" customHeight="1" x14ac:dyDescent="0.15">
      <c r="A60" s="2"/>
      <c r="B60" s="68" t="s">
        <v>28</v>
      </c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  <c r="AN60" s="69"/>
      <c r="AO60" s="69"/>
      <c r="AP60" s="69"/>
      <c r="AQ60" s="69"/>
      <c r="AR60" s="69"/>
      <c r="AS60" s="69"/>
      <c r="AT60" s="69"/>
      <c r="AU60" s="69"/>
      <c r="AV60" s="69"/>
      <c r="AW60" s="69"/>
      <c r="AX60" s="69"/>
      <c r="AY60" s="69"/>
      <c r="AZ60" s="69"/>
      <c r="BA60" s="69"/>
      <c r="BB60" s="69"/>
      <c r="BC60" s="69"/>
      <c r="BD60" s="69"/>
      <c r="BE60" s="69"/>
      <c r="BF60" s="69"/>
      <c r="BG60" s="69"/>
      <c r="BH60" s="69"/>
      <c r="BI60" s="69"/>
      <c r="BJ60" s="70"/>
      <c r="BK60" s="2"/>
      <c r="BL60" s="71"/>
      <c r="BM60" s="72"/>
      <c r="BN60" s="72"/>
      <c r="BO60" s="72"/>
      <c r="BP60" s="72"/>
      <c r="BQ60" s="72"/>
      <c r="BR60" s="72"/>
      <c r="BS60" s="72"/>
      <c r="BT60" s="72"/>
      <c r="BU60" s="72"/>
      <c r="BV60" s="72"/>
      <c r="BW60" s="72"/>
      <c r="BX60" s="72"/>
      <c r="BY60" s="72"/>
      <c r="BZ60" s="73"/>
    </row>
    <row r="61" spans="1:78" ht="13.5" customHeight="1" x14ac:dyDescent="0.15">
      <c r="A61" s="2"/>
      <c r="B61" s="68"/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69"/>
      <c r="AB61" s="69"/>
      <c r="AC61" s="69"/>
      <c r="AD61" s="69"/>
      <c r="AE61" s="69"/>
      <c r="AF61" s="69"/>
      <c r="AG61" s="69"/>
      <c r="AH61" s="69"/>
      <c r="AI61" s="69"/>
      <c r="AJ61" s="69"/>
      <c r="AK61" s="69"/>
      <c r="AL61" s="69"/>
      <c r="AM61" s="69"/>
      <c r="AN61" s="69"/>
      <c r="AO61" s="69"/>
      <c r="AP61" s="69"/>
      <c r="AQ61" s="69"/>
      <c r="AR61" s="69"/>
      <c r="AS61" s="69"/>
      <c r="AT61" s="69"/>
      <c r="AU61" s="69"/>
      <c r="AV61" s="69"/>
      <c r="AW61" s="69"/>
      <c r="AX61" s="69"/>
      <c r="AY61" s="69"/>
      <c r="AZ61" s="69"/>
      <c r="BA61" s="69"/>
      <c r="BB61" s="69"/>
      <c r="BC61" s="69"/>
      <c r="BD61" s="69"/>
      <c r="BE61" s="69"/>
      <c r="BF61" s="69"/>
      <c r="BG61" s="69"/>
      <c r="BH61" s="69"/>
      <c r="BI61" s="69"/>
      <c r="BJ61" s="70"/>
      <c r="BK61" s="2"/>
      <c r="BL61" s="71"/>
      <c r="BM61" s="72"/>
      <c r="BN61" s="72"/>
      <c r="BO61" s="72"/>
      <c r="BP61" s="72"/>
      <c r="BQ61" s="72"/>
      <c r="BR61" s="72"/>
      <c r="BS61" s="72"/>
      <c r="BT61" s="72"/>
      <c r="BU61" s="72"/>
      <c r="BV61" s="72"/>
      <c r="BW61" s="72"/>
      <c r="BX61" s="72"/>
      <c r="BY61" s="72"/>
      <c r="BZ61" s="73"/>
    </row>
    <row r="62" spans="1:78" ht="13.5" customHeight="1" x14ac:dyDescent="0.15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71"/>
      <c r="BM62" s="72"/>
      <c r="BN62" s="72"/>
      <c r="BO62" s="72"/>
      <c r="BP62" s="72"/>
      <c r="BQ62" s="72"/>
      <c r="BR62" s="72"/>
      <c r="BS62" s="72"/>
      <c r="BT62" s="72"/>
      <c r="BU62" s="72"/>
      <c r="BV62" s="72"/>
      <c r="BW62" s="72"/>
      <c r="BX62" s="72"/>
      <c r="BY62" s="72"/>
      <c r="BZ62" s="73"/>
    </row>
    <row r="63" spans="1:78" ht="13.5" customHeight="1" x14ac:dyDescent="0.15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74"/>
      <c r="BM63" s="75"/>
      <c r="BN63" s="75"/>
      <c r="BO63" s="75"/>
      <c r="BP63" s="75"/>
      <c r="BQ63" s="75"/>
      <c r="BR63" s="75"/>
      <c r="BS63" s="75"/>
      <c r="BT63" s="75"/>
      <c r="BU63" s="75"/>
      <c r="BV63" s="75"/>
      <c r="BW63" s="75"/>
      <c r="BX63" s="75"/>
      <c r="BY63" s="75"/>
      <c r="BZ63" s="76"/>
    </row>
    <row r="64" spans="1:78" ht="13.5" customHeight="1" x14ac:dyDescent="0.15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45" t="s">
        <v>29</v>
      </c>
      <c r="BM64" s="46"/>
      <c r="BN64" s="46"/>
      <c r="BO64" s="46"/>
      <c r="BP64" s="46"/>
      <c r="BQ64" s="46"/>
      <c r="BR64" s="46"/>
      <c r="BS64" s="46"/>
      <c r="BT64" s="46"/>
      <c r="BU64" s="46"/>
      <c r="BV64" s="46"/>
      <c r="BW64" s="46"/>
      <c r="BX64" s="46"/>
      <c r="BY64" s="46"/>
      <c r="BZ64" s="47"/>
    </row>
    <row r="65" spans="1:78" ht="13.5" customHeight="1" x14ac:dyDescent="0.15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48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50"/>
    </row>
    <row r="66" spans="1:78" ht="13.5" customHeight="1" x14ac:dyDescent="0.15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55" t="s">
        <v>116</v>
      </c>
      <c r="BM66" s="77"/>
      <c r="BN66" s="77"/>
      <c r="BO66" s="77"/>
      <c r="BP66" s="77"/>
      <c r="BQ66" s="77"/>
      <c r="BR66" s="77"/>
      <c r="BS66" s="77"/>
      <c r="BT66" s="77"/>
      <c r="BU66" s="77"/>
      <c r="BV66" s="77"/>
      <c r="BW66" s="77"/>
      <c r="BX66" s="77"/>
      <c r="BY66" s="77"/>
      <c r="BZ66" s="57"/>
    </row>
    <row r="67" spans="1:78" ht="13.5" customHeight="1" x14ac:dyDescent="0.15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55"/>
      <c r="BM67" s="77"/>
      <c r="BN67" s="77"/>
      <c r="BO67" s="77"/>
      <c r="BP67" s="77"/>
      <c r="BQ67" s="77"/>
      <c r="BR67" s="77"/>
      <c r="BS67" s="77"/>
      <c r="BT67" s="77"/>
      <c r="BU67" s="77"/>
      <c r="BV67" s="77"/>
      <c r="BW67" s="77"/>
      <c r="BX67" s="77"/>
      <c r="BY67" s="77"/>
      <c r="BZ67" s="57"/>
    </row>
    <row r="68" spans="1:78" ht="13.5" customHeight="1" x14ac:dyDescent="0.15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55"/>
      <c r="BM68" s="77"/>
      <c r="BN68" s="77"/>
      <c r="BO68" s="77"/>
      <c r="BP68" s="77"/>
      <c r="BQ68" s="77"/>
      <c r="BR68" s="77"/>
      <c r="BS68" s="77"/>
      <c r="BT68" s="77"/>
      <c r="BU68" s="77"/>
      <c r="BV68" s="77"/>
      <c r="BW68" s="77"/>
      <c r="BX68" s="77"/>
      <c r="BY68" s="77"/>
      <c r="BZ68" s="57"/>
    </row>
    <row r="69" spans="1:78" ht="13.5" customHeight="1" x14ac:dyDescent="0.15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55"/>
      <c r="BM69" s="77"/>
      <c r="BN69" s="77"/>
      <c r="BO69" s="77"/>
      <c r="BP69" s="77"/>
      <c r="BQ69" s="77"/>
      <c r="BR69" s="77"/>
      <c r="BS69" s="77"/>
      <c r="BT69" s="77"/>
      <c r="BU69" s="77"/>
      <c r="BV69" s="77"/>
      <c r="BW69" s="77"/>
      <c r="BX69" s="77"/>
      <c r="BY69" s="77"/>
      <c r="BZ69" s="57"/>
    </row>
    <row r="70" spans="1:78" ht="13.5" customHeight="1" x14ac:dyDescent="0.15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55"/>
      <c r="BM70" s="77"/>
      <c r="BN70" s="77"/>
      <c r="BO70" s="77"/>
      <c r="BP70" s="77"/>
      <c r="BQ70" s="77"/>
      <c r="BR70" s="77"/>
      <c r="BS70" s="77"/>
      <c r="BT70" s="77"/>
      <c r="BU70" s="77"/>
      <c r="BV70" s="77"/>
      <c r="BW70" s="77"/>
      <c r="BX70" s="77"/>
      <c r="BY70" s="77"/>
      <c r="BZ70" s="57"/>
    </row>
    <row r="71" spans="1:78" ht="13.5" customHeight="1" x14ac:dyDescent="0.15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55"/>
      <c r="BM71" s="77"/>
      <c r="BN71" s="77"/>
      <c r="BO71" s="77"/>
      <c r="BP71" s="77"/>
      <c r="BQ71" s="77"/>
      <c r="BR71" s="77"/>
      <c r="BS71" s="77"/>
      <c r="BT71" s="77"/>
      <c r="BU71" s="77"/>
      <c r="BV71" s="77"/>
      <c r="BW71" s="77"/>
      <c r="BX71" s="77"/>
      <c r="BY71" s="77"/>
      <c r="BZ71" s="57"/>
    </row>
    <row r="72" spans="1:78" ht="13.5" customHeight="1" x14ac:dyDescent="0.15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55"/>
      <c r="BM72" s="77"/>
      <c r="BN72" s="77"/>
      <c r="BO72" s="77"/>
      <c r="BP72" s="77"/>
      <c r="BQ72" s="77"/>
      <c r="BR72" s="77"/>
      <c r="BS72" s="77"/>
      <c r="BT72" s="77"/>
      <c r="BU72" s="77"/>
      <c r="BV72" s="77"/>
      <c r="BW72" s="77"/>
      <c r="BX72" s="77"/>
      <c r="BY72" s="77"/>
      <c r="BZ72" s="57"/>
    </row>
    <row r="73" spans="1:78" ht="13.5" customHeight="1" x14ac:dyDescent="0.15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55"/>
      <c r="BM73" s="77"/>
      <c r="BN73" s="77"/>
      <c r="BO73" s="77"/>
      <c r="BP73" s="77"/>
      <c r="BQ73" s="77"/>
      <c r="BR73" s="77"/>
      <c r="BS73" s="77"/>
      <c r="BT73" s="77"/>
      <c r="BU73" s="77"/>
      <c r="BV73" s="77"/>
      <c r="BW73" s="77"/>
      <c r="BX73" s="77"/>
      <c r="BY73" s="77"/>
      <c r="BZ73" s="57"/>
    </row>
    <row r="74" spans="1:78" ht="13.5" customHeight="1" x14ac:dyDescent="0.15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55"/>
      <c r="BM74" s="77"/>
      <c r="BN74" s="77"/>
      <c r="BO74" s="77"/>
      <c r="BP74" s="77"/>
      <c r="BQ74" s="77"/>
      <c r="BR74" s="77"/>
      <c r="BS74" s="77"/>
      <c r="BT74" s="77"/>
      <c r="BU74" s="77"/>
      <c r="BV74" s="77"/>
      <c r="BW74" s="77"/>
      <c r="BX74" s="77"/>
      <c r="BY74" s="77"/>
      <c r="BZ74" s="57"/>
    </row>
    <row r="75" spans="1:78" ht="13.5" customHeight="1" x14ac:dyDescent="0.15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55"/>
      <c r="BM75" s="77"/>
      <c r="BN75" s="77"/>
      <c r="BO75" s="77"/>
      <c r="BP75" s="77"/>
      <c r="BQ75" s="77"/>
      <c r="BR75" s="77"/>
      <c r="BS75" s="77"/>
      <c r="BT75" s="77"/>
      <c r="BU75" s="77"/>
      <c r="BV75" s="77"/>
      <c r="BW75" s="77"/>
      <c r="BX75" s="77"/>
      <c r="BY75" s="77"/>
      <c r="BZ75" s="57"/>
    </row>
    <row r="76" spans="1:78" ht="13.5" customHeight="1" x14ac:dyDescent="0.15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55"/>
      <c r="BM76" s="77"/>
      <c r="BN76" s="77"/>
      <c r="BO76" s="77"/>
      <c r="BP76" s="77"/>
      <c r="BQ76" s="77"/>
      <c r="BR76" s="77"/>
      <c r="BS76" s="77"/>
      <c r="BT76" s="77"/>
      <c r="BU76" s="77"/>
      <c r="BV76" s="77"/>
      <c r="BW76" s="77"/>
      <c r="BX76" s="77"/>
      <c r="BY76" s="77"/>
      <c r="BZ76" s="57"/>
    </row>
    <row r="77" spans="1:78" ht="13.5" customHeight="1" x14ac:dyDescent="0.15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55"/>
      <c r="BM77" s="77"/>
      <c r="BN77" s="77"/>
      <c r="BO77" s="77"/>
      <c r="BP77" s="77"/>
      <c r="BQ77" s="77"/>
      <c r="BR77" s="77"/>
      <c r="BS77" s="77"/>
      <c r="BT77" s="77"/>
      <c r="BU77" s="77"/>
      <c r="BV77" s="77"/>
      <c r="BW77" s="77"/>
      <c r="BX77" s="77"/>
      <c r="BY77" s="77"/>
      <c r="BZ77" s="57"/>
    </row>
    <row r="78" spans="1:78" ht="13.5" customHeight="1" x14ac:dyDescent="0.15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55"/>
      <c r="BM78" s="77"/>
      <c r="BN78" s="77"/>
      <c r="BO78" s="77"/>
      <c r="BP78" s="77"/>
      <c r="BQ78" s="77"/>
      <c r="BR78" s="77"/>
      <c r="BS78" s="77"/>
      <c r="BT78" s="77"/>
      <c r="BU78" s="77"/>
      <c r="BV78" s="77"/>
      <c r="BW78" s="77"/>
      <c r="BX78" s="77"/>
      <c r="BY78" s="77"/>
      <c r="BZ78" s="57"/>
    </row>
    <row r="79" spans="1:78" ht="13.5" customHeight="1" x14ac:dyDescent="0.15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55"/>
      <c r="BM79" s="77"/>
      <c r="BN79" s="77"/>
      <c r="BO79" s="77"/>
      <c r="BP79" s="77"/>
      <c r="BQ79" s="77"/>
      <c r="BR79" s="77"/>
      <c r="BS79" s="77"/>
      <c r="BT79" s="77"/>
      <c r="BU79" s="77"/>
      <c r="BV79" s="77"/>
      <c r="BW79" s="77"/>
      <c r="BX79" s="77"/>
      <c r="BY79" s="77"/>
      <c r="BZ79" s="57"/>
    </row>
    <row r="80" spans="1:78" ht="13.5" customHeight="1" x14ac:dyDescent="0.15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55"/>
      <c r="BM80" s="77"/>
      <c r="BN80" s="77"/>
      <c r="BO80" s="77"/>
      <c r="BP80" s="77"/>
      <c r="BQ80" s="77"/>
      <c r="BR80" s="77"/>
      <c r="BS80" s="77"/>
      <c r="BT80" s="77"/>
      <c r="BU80" s="77"/>
      <c r="BV80" s="77"/>
      <c r="BW80" s="77"/>
      <c r="BX80" s="77"/>
      <c r="BY80" s="77"/>
      <c r="BZ80" s="57"/>
    </row>
    <row r="81" spans="1:78" ht="13.5" customHeight="1" x14ac:dyDescent="0.15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55"/>
      <c r="BM81" s="77"/>
      <c r="BN81" s="77"/>
      <c r="BO81" s="77"/>
      <c r="BP81" s="77"/>
      <c r="BQ81" s="77"/>
      <c r="BR81" s="77"/>
      <c r="BS81" s="77"/>
      <c r="BT81" s="77"/>
      <c r="BU81" s="77"/>
      <c r="BV81" s="77"/>
      <c r="BW81" s="77"/>
      <c r="BX81" s="77"/>
      <c r="BY81" s="77"/>
      <c r="BZ81" s="57"/>
    </row>
    <row r="82" spans="1:78" ht="13.5" customHeight="1" x14ac:dyDescent="0.15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58"/>
      <c r="BM82" s="59"/>
      <c r="BN82" s="59"/>
      <c r="BO82" s="59"/>
      <c r="BP82" s="59"/>
      <c r="BQ82" s="59"/>
      <c r="BR82" s="59"/>
      <c r="BS82" s="59"/>
      <c r="BT82" s="59"/>
      <c r="BU82" s="59"/>
      <c r="BV82" s="59"/>
      <c r="BW82" s="59"/>
      <c r="BX82" s="59"/>
      <c r="BY82" s="59"/>
      <c r="BZ82" s="60"/>
    </row>
    <row r="83" spans="1:78" x14ac:dyDescent="0.15">
      <c r="C83" s="78" t="s">
        <v>30</v>
      </c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78"/>
      <c r="P83" s="78"/>
      <c r="Q83" s="78"/>
      <c r="R83" s="78"/>
      <c r="S83" s="78"/>
      <c r="T83" s="78"/>
      <c r="U83" s="78"/>
      <c r="V83" s="78"/>
      <c r="W83" s="78"/>
      <c r="X83" s="78"/>
      <c r="Y83" s="78"/>
      <c r="Z83" s="78"/>
      <c r="AA83" s="78"/>
      <c r="AB83" s="78"/>
      <c r="AC83" s="78"/>
      <c r="AD83" s="78"/>
      <c r="AE83" s="78"/>
      <c r="AF83" s="78"/>
      <c r="AG83" s="78"/>
      <c r="AH83" s="78"/>
      <c r="AI83" s="78"/>
      <c r="AJ83" s="78"/>
      <c r="AK83" s="78"/>
      <c r="AL83" s="78"/>
      <c r="AM83" s="78"/>
      <c r="AN83" s="78"/>
      <c r="AO83" s="78"/>
      <c r="AP83" s="78"/>
      <c r="AQ83" s="78"/>
      <c r="AR83" s="78"/>
      <c r="AS83" s="78"/>
      <c r="AT83" s="78"/>
      <c r="AU83" s="78"/>
      <c r="AV83" s="78"/>
      <c r="AW83" s="78"/>
      <c r="AX83" s="78"/>
      <c r="AY83" s="78"/>
      <c r="AZ83" s="78"/>
      <c r="BA83" s="78"/>
      <c r="BB83" s="78"/>
      <c r="BC83" s="78"/>
      <c r="BD83" s="78"/>
      <c r="BE83" s="78"/>
      <c r="BF83" s="78"/>
      <c r="BG83" s="78"/>
      <c r="BH83" s="78"/>
      <c r="BI83" s="78"/>
      <c r="BJ83" s="78"/>
    </row>
    <row r="84" spans="1:78" hidden="1" x14ac:dyDescent="0.15">
      <c r="B84" s="12" t="s">
        <v>31</v>
      </c>
      <c r="C84" s="12"/>
      <c r="D84" s="12"/>
      <c r="E84" s="12" t="s">
        <v>32</v>
      </c>
      <c r="F84" s="12" t="s">
        <v>33</v>
      </c>
      <c r="G84" s="12" t="s">
        <v>34</v>
      </c>
      <c r="H84" s="12" t="s">
        <v>35</v>
      </c>
      <c r="I84" s="12" t="s">
        <v>36</v>
      </c>
      <c r="J84" s="12" t="s">
        <v>37</v>
      </c>
      <c r="K84" s="12" t="s">
        <v>38</v>
      </c>
      <c r="L84" s="12" t="s">
        <v>39</v>
      </c>
      <c r="M84" s="12" t="s">
        <v>40</v>
      </c>
      <c r="N84" s="12" t="s">
        <v>41</v>
      </c>
      <c r="O84" s="12" t="s">
        <v>42</v>
      </c>
    </row>
    <row r="85" spans="1:78" hidden="1" x14ac:dyDescent="0.15">
      <c r="B85" s="12"/>
      <c r="C85" s="12"/>
      <c r="D85" s="12"/>
      <c r="E85" s="12" t="str">
        <f>データ!AI6</f>
        <v>【106.11】</v>
      </c>
      <c r="F85" s="12" t="str">
        <f>データ!AT6</f>
        <v>【3.15】</v>
      </c>
      <c r="G85" s="12" t="str">
        <f>データ!BE6</f>
        <v>【73.44】</v>
      </c>
      <c r="H85" s="12" t="str">
        <f>データ!BP6</f>
        <v>【652.82】</v>
      </c>
      <c r="I85" s="12" t="str">
        <f>データ!CA6</f>
        <v>【97.61】</v>
      </c>
      <c r="J85" s="12" t="str">
        <f>データ!CL6</f>
        <v>【138.29】</v>
      </c>
      <c r="K85" s="12" t="str">
        <f>データ!CW6</f>
        <v>【59.10】</v>
      </c>
      <c r="L85" s="12" t="str">
        <f>データ!DH6</f>
        <v>【95.82】</v>
      </c>
      <c r="M85" s="12" t="str">
        <f>データ!DS6</f>
        <v>【39.74】</v>
      </c>
      <c r="N85" s="12" t="str">
        <f>データ!ED6</f>
        <v>【7.62】</v>
      </c>
      <c r="O85" s="12" t="str">
        <f>データ!EO6</f>
        <v>【0.23】</v>
      </c>
    </row>
  </sheetData>
  <sheetProtection algorithmName="SHA-512" hashValue="giCSgNYaz7+VYuE0RNdF8xqo1rnWtk1d6WXpTBnI6XQv6EHwWUlF47Uuic3NGWynnBYBDFB/pgm76z6btaF/dA==" saltValue="qrRAm0+cI/urwhx2otPFPA==" spinCount="100000" sheet="1" objects="1" scenarios="1" formatCells="0" formatColumns="0" formatRows="0"/>
  <mergeCells count="51">
    <mergeCell ref="BL47:BZ63"/>
    <mergeCell ref="B60:BJ61"/>
    <mergeCell ref="BL64:BZ65"/>
    <mergeCell ref="BL66:BZ82"/>
    <mergeCell ref="C83:BJ83"/>
    <mergeCell ref="P10:V10"/>
    <mergeCell ref="W10:AC10"/>
    <mergeCell ref="I9:O9"/>
    <mergeCell ref="P9:V9"/>
    <mergeCell ref="W9:AC9"/>
    <mergeCell ref="BL9:BM9"/>
    <mergeCell ref="BL45:BZ46"/>
    <mergeCell ref="BN9:BY9"/>
    <mergeCell ref="AL10:AS10"/>
    <mergeCell ref="AT10:BA10"/>
    <mergeCell ref="BB10:BI10"/>
    <mergeCell ref="BL10:BM10"/>
    <mergeCell ref="BL16:BZ44"/>
    <mergeCell ref="BN10:BY10"/>
    <mergeCell ref="BL11:BZ13"/>
    <mergeCell ref="B14:BJ15"/>
    <mergeCell ref="BL14:BZ15"/>
    <mergeCell ref="AD10:AJ10"/>
    <mergeCell ref="B9:H9"/>
    <mergeCell ref="B10:H10"/>
    <mergeCell ref="I10:O10"/>
    <mergeCell ref="AD9:AJ9"/>
    <mergeCell ref="AL8:AS8"/>
    <mergeCell ref="AL9:AS9"/>
    <mergeCell ref="AT8:BA8"/>
    <mergeCell ref="BB8:BI8"/>
    <mergeCell ref="AT9:BA9"/>
    <mergeCell ref="BB9:BI9"/>
    <mergeCell ref="BL8:BM8"/>
    <mergeCell ref="BN8:BY8"/>
    <mergeCell ref="B8:H8"/>
    <mergeCell ref="I8:O8"/>
    <mergeCell ref="P8:V8"/>
    <mergeCell ref="W8:AC8"/>
    <mergeCell ref="AD8:AJ8"/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8" scale="7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R13"/>
  <sheetViews>
    <sheetView showGridLines="0" workbookViewId="0"/>
  </sheetViews>
  <sheetFormatPr defaultRowHeight="13.5" x14ac:dyDescent="0.15"/>
  <cols>
    <col min="2" max="144" width="11.875" customWidth="1"/>
  </cols>
  <sheetData>
    <row r="1" spans="1:148" x14ac:dyDescent="0.15">
      <c r="A1" t="s">
        <v>43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8" x14ac:dyDescent="0.15">
      <c r="A2" s="14" t="s">
        <v>44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8" x14ac:dyDescent="0.15">
      <c r="A3" s="14" t="s">
        <v>45</v>
      </c>
      <c r="B3" s="15" t="s">
        <v>46</v>
      </c>
      <c r="C3" s="15" t="s">
        <v>47</v>
      </c>
      <c r="D3" s="15" t="s">
        <v>48</v>
      </c>
      <c r="E3" s="15" t="s">
        <v>49</v>
      </c>
      <c r="F3" s="15" t="s">
        <v>50</v>
      </c>
      <c r="G3" s="15" t="s">
        <v>51</v>
      </c>
      <c r="H3" s="80" t="s">
        <v>52</v>
      </c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2"/>
      <c r="Y3" s="86" t="s">
        <v>53</v>
      </c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  <c r="AT3" s="79"/>
      <c r="AU3" s="79"/>
      <c r="AV3" s="79"/>
      <c r="AW3" s="79"/>
      <c r="AX3" s="79"/>
      <c r="AY3" s="79"/>
      <c r="AZ3" s="79"/>
      <c r="BA3" s="79"/>
      <c r="BB3" s="79"/>
      <c r="BC3" s="79"/>
      <c r="BD3" s="79"/>
      <c r="BE3" s="79"/>
      <c r="BF3" s="79"/>
      <c r="BG3" s="79"/>
      <c r="BH3" s="79"/>
      <c r="BI3" s="79"/>
      <c r="BJ3" s="79"/>
      <c r="BK3" s="79"/>
      <c r="BL3" s="79"/>
      <c r="BM3" s="79"/>
      <c r="BN3" s="79"/>
      <c r="BO3" s="79"/>
      <c r="BP3" s="79"/>
      <c r="BQ3" s="79"/>
      <c r="BR3" s="79"/>
      <c r="BS3" s="79"/>
      <c r="BT3" s="79"/>
      <c r="BU3" s="79"/>
      <c r="BV3" s="79"/>
      <c r="BW3" s="79"/>
      <c r="BX3" s="79"/>
      <c r="BY3" s="79"/>
      <c r="BZ3" s="79"/>
      <c r="CA3" s="79"/>
      <c r="CB3" s="79"/>
      <c r="CC3" s="79"/>
      <c r="CD3" s="79"/>
      <c r="CE3" s="79"/>
      <c r="CF3" s="79"/>
      <c r="CG3" s="79"/>
      <c r="CH3" s="79"/>
      <c r="CI3" s="79"/>
      <c r="CJ3" s="79"/>
      <c r="CK3" s="79"/>
      <c r="CL3" s="79"/>
      <c r="CM3" s="79"/>
      <c r="CN3" s="79"/>
      <c r="CO3" s="79"/>
      <c r="CP3" s="79"/>
      <c r="CQ3" s="79"/>
      <c r="CR3" s="79"/>
      <c r="CS3" s="79"/>
      <c r="CT3" s="79"/>
      <c r="CU3" s="79"/>
      <c r="CV3" s="79"/>
      <c r="CW3" s="79"/>
      <c r="CX3" s="79"/>
      <c r="CY3" s="79"/>
      <c r="CZ3" s="79"/>
      <c r="DA3" s="79"/>
      <c r="DB3" s="79"/>
      <c r="DC3" s="79"/>
      <c r="DD3" s="79"/>
      <c r="DE3" s="79"/>
      <c r="DF3" s="79"/>
      <c r="DG3" s="79"/>
      <c r="DH3" s="79"/>
      <c r="DI3" s="79" t="s">
        <v>28</v>
      </c>
      <c r="DJ3" s="79"/>
      <c r="DK3" s="79"/>
      <c r="DL3" s="79"/>
      <c r="DM3" s="79"/>
      <c r="DN3" s="79"/>
      <c r="DO3" s="79"/>
      <c r="DP3" s="79"/>
      <c r="DQ3" s="79"/>
      <c r="DR3" s="79"/>
      <c r="DS3" s="79"/>
      <c r="DT3" s="79"/>
      <c r="DU3" s="79"/>
      <c r="DV3" s="79"/>
      <c r="DW3" s="79"/>
      <c r="DX3" s="79"/>
      <c r="DY3" s="79"/>
      <c r="DZ3" s="79"/>
      <c r="EA3" s="79"/>
      <c r="EB3" s="79"/>
      <c r="EC3" s="79"/>
      <c r="ED3" s="79"/>
      <c r="EE3" s="79"/>
      <c r="EF3" s="79"/>
      <c r="EG3" s="79"/>
      <c r="EH3" s="79"/>
      <c r="EI3" s="79"/>
      <c r="EJ3" s="79"/>
      <c r="EK3" s="79"/>
      <c r="EL3" s="79"/>
      <c r="EM3" s="79"/>
      <c r="EN3" s="79"/>
      <c r="EO3" s="79"/>
    </row>
    <row r="4" spans="1:148" x14ac:dyDescent="0.15">
      <c r="A4" s="14" t="s">
        <v>54</v>
      </c>
      <c r="B4" s="16"/>
      <c r="C4" s="16"/>
      <c r="D4" s="16"/>
      <c r="E4" s="16"/>
      <c r="F4" s="16"/>
      <c r="G4" s="16"/>
      <c r="H4" s="83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5"/>
      <c r="Y4" s="79" t="s">
        <v>55</v>
      </c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 t="s">
        <v>56</v>
      </c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 t="s">
        <v>57</v>
      </c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 t="s">
        <v>58</v>
      </c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 t="s">
        <v>59</v>
      </c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 t="s">
        <v>60</v>
      </c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 t="s">
        <v>61</v>
      </c>
      <c r="CN4" s="79"/>
      <c r="CO4" s="79"/>
      <c r="CP4" s="79"/>
      <c r="CQ4" s="79"/>
      <c r="CR4" s="79"/>
      <c r="CS4" s="79"/>
      <c r="CT4" s="79"/>
      <c r="CU4" s="79"/>
      <c r="CV4" s="79"/>
      <c r="CW4" s="79"/>
      <c r="CX4" s="79" t="s">
        <v>62</v>
      </c>
      <c r="CY4" s="79"/>
      <c r="CZ4" s="79"/>
      <c r="DA4" s="79"/>
      <c r="DB4" s="79"/>
      <c r="DC4" s="79"/>
      <c r="DD4" s="79"/>
      <c r="DE4" s="79"/>
      <c r="DF4" s="79"/>
      <c r="DG4" s="79"/>
      <c r="DH4" s="79"/>
      <c r="DI4" s="79" t="s">
        <v>63</v>
      </c>
      <c r="DJ4" s="79"/>
      <c r="DK4" s="79"/>
      <c r="DL4" s="79"/>
      <c r="DM4" s="79"/>
      <c r="DN4" s="79"/>
      <c r="DO4" s="79"/>
      <c r="DP4" s="79"/>
      <c r="DQ4" s="79"/>
      <c r="DR4" s="79"/>
      <c r="DS4" s="79"/>
      <c r="DT4" s="79" t="s">
        <v>64</v>
      </c>
      <c r="DU4" s="79"/>
      <c r="DV4" s="79"/>
      <c r="DW4" s="79"/>
      <c r="DX4" s="79"/>
      <c r="DY4" s="79"/>
      <c r="DZ4" s="79"/>
      <c r="EA4" s="79"/>
      <c r="EB4" s="79"/>
      <c r="EC4" s="79"/>
      <c r="ED4" s="79"/>
      <c r="EE4" s="79" t="s">
        <v>65</v>
      </c>
      <c r="EF4" s="79"/>
      <c r="EG4" s="79"/>
      <c r="EH4" s="79"/>
      <c r="EI4" s="79"/>
      <c r="EJ4" s="79"/>
      <c r="EK4" s="79"/>
      <c r="EL4" s="79"/>
      <c r="EM4" s="79"/>
      <c r="EN4" s="79"/>
      <c r="EO4" s="79"/>
    </row>
    <row r="5" spans="1:148" x14ac:dyDescent="0.15">
      <c r="A5" s="14" t="s">
        <v>66</v>
      </c>
      <c r="B5" s="17"/>
      <c r="C5" s="17"/>
      <c r="D5" s="17"/>
      <c r="E5" s="17"/>
      <c r="F5" s="17"/>
      <c r="G5" s="17"/>
      <c r="H5" s="18" t="s">
        <v>67</v>
      </c>
      <c r="I5" s="18" t="s">
        <v>68</v>
      </c>
      <c r="J5" s="18" t="s">
        <v>69</v>
      </c>
      <c r="K5" s="18" t="s">
        <v>70</v>
      </c>
      <c r="L5" s="18" t="s">
        <v>71</v>
      </c>
      <c r="M5" s="18" t="s">
        <v>5</v>
      </c>
      <c r="N5" s="18" t="s">
        <v>72</v>
      </c>
      <c r="O5" s="18" t="s">
        <v>73</v>
      </c>
      <c r="P5" s="18" t="s">
        <v>74</v>
      </c>
      <c r="Q5" s="18" t="s">
        <v>75</v>
      </c>
      <c r="R5" s="18" t="s">
        <v>76</v>
      </c>
      <c r="S5" s="18" t="s">
        <v>77</v>
      </c>
      <c r="T5" s="18" t="s">
        <v>78</v>
      </c>
      <c r="U5" s="18" t="s">
        <v>79</v>
      </c>
      <c r="V5" s="18" t="s">
        <v>80</v>
      </c>
      <c r="W5" s="18" t="s">
        <v>81</v>
      </c>
      <c r="X5" s="18" t="s">
        <v>82</v>
      </c>
      <c r="Y5" s="18" t="s">
        <v>83</v>
      </c>
      <c r="Z5" s="18" t="s">
        <v>84</v>
      </c>
      <c r="AA5" s="18" t="s">
        <v>85</v>
      </c>
      <c r="AB5" s="18" t="s">
        <v>86</v>
      </c>
      <c r="AC5" s="18" t="s">
        <v>87</v>
      </c>
      <c r="AD5" s="18" t="s">
        <v>88</v>
      </c>
      <c r="AE5" s="18" t="s">
        <v>89</v>
      </c>
      <c r="AF5" s="18" t="s">
        <v>90</v>
      </c>
      <c r="AG5" s="18" t="s">
        <v>91</v>
      </c>
      <c r="AH5" s="18" t="s">
        <v>92</v>
      </c>
      <c r="AI5" s="18" t="s">
        <v>31</v>
      </c>
      <c r="AJ5" s="18" t="s">
        <v>83</v>
      </c>
      <c r="AK5" s="18" t="s">
        <v>84</v>
      </c>
      <c r="AL5" s="18" t="s">
        <v>85</v>
      </c>
      <c r="AM5" s="18" t="s">
        <v>86</v>
      </c>
      <c r="AN5" s="18" t="s">
        <v>87</v>
      </c>
      <c r="AO5" s="18" t="s">
        <v>88</v>
      </c>
      <c r="AP5" s="18" t="s">
        <v>89</v>
      </c>
      <c r="AQ5" s="18" t="s">
        <v>90</v>
      </c>
      <c r="AR5" s="18" t="s">
        <v>91</v>
      </c>
      <c r="AS5" s="18" t="s">
        <v>92</v>
      </c>
      <c r="AT5" s="18" t="s">
        <v>93</v>
      </c>
      <c r="AU5" s="18" t="s">
        <v>83</v>
      </c>
      <c r="AV5" s="18" t="s">
        <v>84</v>
      </c>
      <c r="AW5" s="18" t="s">
        <v>85</v>
      </c>
      <c r="AX5" s="18" t="s">
        <v>86</v>
      </c>
      <c r="AY5" s="18" t="s">
        <v>87</v>
      </c>
      <c r="AZ5" s="18" t="s">
        <v>88</v>
      </c>
      <c r="BA5" s="18" t="s">
        <v>89</v>
      </c>
      <c r="BB5" s="18" t="s">
        <v>90</v>
      </c>
      <c r="BC5" s="18" t="s">
        <v>91</v>
      </c>
      <c r="BD5" s="18" t="s">
        <v>92</v>
      </c>
      <c r="BE5" s="18" t="s">
        <v>93</v>
      </c>
      <c r="BF5" s="18" t="s">
        <v>83</v>
      </c>
      <c r="BG5" s="18" t="s">
        <v>84</v>
      </c>
      <c r="BH5" s="18" t="s">
        <v>85</v>
      </c>
      <c r="BI5" s="18" t="s">
        <v>86</v>
      </c>
      <c r="BJ5" s="18" t="s">
        <v>87</v>
      </c>
      <c r="BK5" s="18" t="s">
        <v>88</v>
      </c>
      <c r="BL5" s="18" t="s">
        <v>89</v>
      </c>
      <c r="BM5" s="18" t="s">
        <v>90</v>
      </c>
      <c r="BN5" s="18" t="s">
        <v>91</v>
      </c>
      <c r="BO5" s="18" t="s">
        <v>92</v>
      </c>
      <c r="BP5" s="18" t="s">
        <v>93</v>
      </c>
      <c r="BQ5" s="18" t="s">
        <v>83</v>
      </c>
      <c r="BR5" s="18" t="s">
        <v>84</v>
      </c>
      <c r="BS5" s="18" t="s">
        <v>85</v>
      </c>
      <c r="BT5" s="18" t="s">
        <v>86</v>
      </c>
      <c r="BU5" s="18" t="s">
        <v>87</v>
      </c>
      <c r="BV5" s="18" t="s">
        <v>88</v>
      </c>
      <c r="BW5" s="18" t="s">
        <v>89</v>
      </c>
      <c r="BX5" s="18" t="s">
        <v>90</v>
      </c>
      <c r="BY5" s="18" t="s">
        <v>91</v>
      </c>
      <c r="BZ5" s="18" t="s">
        <v>92</v>
      </c>
      <c r="CA5" s="18" t="s">
        <v>93</v>
      </c>
      <c r="CB5" s="18" t="s">
        <v>83</v>
      </c>
      <c r="CC5" s="18" t="s">
        <v>84</v>
      </c>
      <c r="CD5" s="18" t="s">
        <v>85</v>
      </c>
      <c r="CE5" s="18" t="s">
        <v>86</v>
      </c>
      <c r="CF5" s="18" t="s">
        <v>87</v>
      </c>
      <c r="CG5" s="18" t="s">
        <v>88</v>
      </c>
      <c r="CH5" s="18" t="s">
        <v>89</v>
      </c>
      <c r="CI5" s="18" t="s">
        <v>90</v>
      </c>
      <c r="CJ5" s="18" t="s">
        <v>91</v>
      </c>
      <c r="CK5" s="18" t="s">
        <v>92</v>
      </c>
      <c r="CL5" s="18" t="s">
        <v>93</v>
      </c>
      <c r="CM5" s="18" t="s">
        <v>83</v>
      </c>
      <c r="CN5" s="18" t="s">
        <v>84</v>
      </c>
      <c r="CO5" s="18" t="s">
        <v>85</v>
      </c>
      <c r="CP5" s="18" t="s">
        <v>86</v>
      </c>
      <c r="CQ5" s="18" t="s">
        <v>87</v>
      </c>
      <c r="CR5" s="18" t="s">
        <v>88</v>
      </c>
      <c r="CS5" s="18" t="s">
        <v>89</v>
      </c>
      <c r="CT5" s="18" t="s">
        <v>90</v>
      </c>
      <c r="CU5" s="18" t="s">
        <v>91</v>
      </c>
      <c r="CV5" s="18" t="s">
        <v>92</v>
      </c>
      <c r="CW5" s="18" t="s">
        <v>93</v>
      </c>
      <c r="CX5" s="18" t="s">
        <v>83</v>
      </c>
      <c r="CY5" s="18" t="s">
        <v>84</v>
      </c>
      <c r="CZ5" s="18" t="s">
        <v>85</v>
      </c>
      <c r="DA5" s="18" t="s">
        <v>86</v>
      </c>
      <c r="DB5" s="18" t="s">
        <v>87</v>
      </c>
      <c r="DC5" s="18" t="s">
        <v>88</v>
      </c>
      <c r="DD5" s="18" t="s">
        <v>89</v>
      </c>
      <c r="DE5" s="18" t="s">
        <v>90</v>
      </c>
      <c r="DF5" s="18" t="s">
        <v>91</v>
      </c>
      <c r="DG5" s="18" t="s">
        <v>92</v>
      </c>
      <c r="DH5" s="18" t="s">
        <v>93</v>
      </c>
      <c r="DI5" s="18" t="s">
        <v>83</v>
      </c>
      <c r="DJ5" s="18" t="s">
        <v>84</v>
      </c>
      <c r="DK5" s="18" t="s">
        <v>85</v>
      </c>
      <c r="DL5" s="18" t="s">
        <v>86</v>
      </c>
      <c r="DM5" s="18" t="s">
        <v>87</v>
      </c>
      <c r="DN5" s="18" t="s">
        <v>88</v>
      </c>
      <c r="DO5" s="18" t="s">
        <v>89</v>
      </c>
      <c r="DP5" s="18" t="s">
        <v>90</v>
      </c>
      <c r="DQ5" s="18" t="s">
        <v>91</v>
      </c>
      <c r="DR5" s="18" t="s">
        <v>92</v>
      </c>
      <c r="DS5" s="18" t="s">
        <v>93</v>
      </c>
      <c r="DT5" s="18" t="s">
        <v>83</v>
      </c>
      <c r="DU5" s="18" t="s">
        <v>84</v>
      </c>
      <c r="DV5" s="18" t="s">
        <v>85</v>
      </c>
      <c r="DW5" s="18" t="s">
        <v>86</v>
      </c>
      <c r="DX5" s="18" t="s">
        <v>87</v>
      </c>
      <c r="DY5" s="18" t="s">
        <v>88</v>
      </c>
      <c r="DZ5" s="18" t="s">
        <v>89</v>
      </c>
      <c r="EA5" s="18" t="s">
        <v>90</v>
      </c>
      <c r="EB5" s="18" t="s">
        <v>91</v>
      </c>
      <c r="EC5" s="18" t="s">
        <v>92</v>
      </c>
      <c r="ED5" s="18" t="s">
        <v>93</v>
      </c>
      <c r="EE5" s="18" t="s">
        <v>83</v>
      </c>
      <c r="EF5" s="18" t="s">
        <v>84</v>
      </c>
      <c r="EG5" s="18" t="s">
        <v>85</v>
      </c>
      <c r="EH5" s="18" t="s">
        <v>86</v>
      </c>
      <c r="EI5" s="18" t="s">
        <v>87</v>
      </c>
      <c r="EJ5" s="18" t="s">
        <v>88</v>
      </c>
      <c r="EK5" s="18" t="s">
        <v>89</v>
      </c>
      <c r="EL5" s="18" t="s">
        <v>90</v>
      </c>
      <c r="EM5" s="18" t="s">
        <v>91</v>
      </c>
      <c r="EN5" s="18" t="s">
        <v>92</v>
      </c>
      <c r="EO5" s="18" t="s">
        <v>93</v>
      </c>
    </row>
    <row r="6" spans="1:148" s="22" customFormat="1" x14ac:dyDescent="0.15">
      <c r="A6" s="14" t="s">
        <v>94</v>
      </c>
      <c r="B6" s="19">
        <f>B7</f>
        <v>2022</v>
      </c>
      <c r="C6" s="19">
        <f t="shared" ref="C6:X6" si="3">C7</f>
        <v>32034</v>
      </c>
      <c r="D6" s="19">
        <f t="shared" si="3"/>
        <v>46</v>
      </c>
      <c r="E6" s="19">
        <f t="shared" si="3"/>
        <v>17</v>
      </c>
      <c r="F6" s="19">
        <f t="shared" si="3"/>
        <v>1</v>
      </c>
      <c r="G6" s="19">
        <f t="shared" si="3"/>
        <v>0</v>
      </c>
      <c r="H6" s="19" t="str">
        <f t="shared" si="3"/>
        <v>岩手県　大船渡市</v>
      </c>
      <c r="I6" s="19" t="str">
        <f t="shared" si="3"/>
        <v>法適用</v>
      </c>
      <c r="J6" s="19" t="str">
        <f t="shared" si="3"/>
        <v>下水道事業</v>
      </c>
      <c r="K6" s="19" t="str">
        <f t="shared" si="3"/>
        <v>公共下水道</v>
      </c>
      <c r="L6" s="19" t="str">
        <f t="shared" si="3"/>
        <v>Cd2</v>
      </c>
      <c r="M6" s="19" t="str">
        <f t="shared" si="3"/>
        <v>非設置</v>
      </c>
      <c r="N6" s="20" t="str">
        <f t="shared" si="3"/>
        <v>-</v>
      </c>
      <c r="O6" s="20">
        <f t="shared" si="3"/>
        <v>48.38</v>
      </c>
      <c r="P6" s="20">
        <f t="shared" si="3"/>
        <v>44.04</v>
      </c>
      <c r="Q6" s="20">
        <f t="shared" si="3"/>
        <v>86.1</v>
      </c>
      <c r="R6" s="20">
        <f t="shared" si="3"/>
        <v>2750</v>
      </c>
      <c r="S6" s="20">
        <f t="shared" si="3"/>
        <v>33540</v>
      </c>
      <c r="T6" s="20">
        <f t="shared" si="3"/>
        <v>322.51</v>
      </c>
      <c r="U6" s="20">
        <f t="shared" si="3"/>
        <v>104</v>
      </c>
      <c r="V6" s="20">
        <f t="shared" si="3"/>
        <v>14639</v>
      </c>
      <c r="W6" s="20">
        <f t="shared" si="3"/>
        <v>8.34</v>
      </c>
      <c r="X6" s="20">
        <f t="shared" si="3"/>
        <v>1755.28</v>
      </c>
      <c r="Y6" s="21" t="str">
        <f>IF(Y7="",NA(),Y7)</f>
        <v>-</v>
      </c>
      <c r="Z6" s="21" t="str">
        <f t="shared" ref="Z6:AH6" si="4">IF(Z7="",NA(),Z7)</f>
        <v>-</v>
      </c>
      <c r="AA6" s="21">
        <f t="shared" si="4"/>
        <v>120.61</v>
      </c>
      <c r="AB6" s="21">
        <f t="shared" si="4"/>
        <v>91.82</v>
      </c>
      <c r="AC6" s="21">
        <f t="shared" si="4"/>
        <v>95.22</v>
      </c>
      <c r="AD6" s="21" t="str">
        <f t="shared" si="4"/>
        <v>-</v>
      </c>
      <c r="AE6" s="21" t="str">
        <f t="shared" si="4"/>
        <v>-</v>
      </c>
      <c r="AF6" s="21">
        <f t="shared" si="4"/>
        <v>107.81</v>
      </c>
      <c r="AG6" s="21">
        <f t="shared" si="4"/>
        <v>107.54</v>
      </c>
      <c r="AH6" s="21">
        <f t="shared" si="4"/>
        <v>107.19</v>
      </c>
      <c r="AI6" s="20" t="str">
        <f>IF(AI7="","",IF(AI7="-","【-】","【"&amp;SUBSTITUTE(TEXT(AI7,"#,##0.00"),"-","△")&amp;"】"))</f>
        <v>【106.11】</v>
      </c>
      <c r="AJ6" s="21" t="str">
        <f>IF(AJ7="",NA(),AJ7)</f>
        <v>-</v>
      </c>
      <c r="AK6" s="21" t="str">
        <f t="shared" ref="AK6:AS6" si="5">IF(AK7="",NA(),AK7)</f>
        <v>-</v>
      </c>
      <c r="AL6" s="21">
        <f t="shared" si="5"/>
        <v>241.3</v>
      </c>
      <c r="AM6" s="21">
        <f t="shared" si="5"/>
        <v>303.63</v>
      </c>
      <c r="AN6" s="21">
        <f t="shared" si="5"/>
        <v>339.3</v>
      </c>
      <c r="AO6" s="21" t="str">
        <f t="shared" si="5"/>
        <v>-</v>
      </c>
      <c r="AP6" s="21" t="str">
        <f t="shared" si="5"/>
        <v>-</v>
      </c>
      <c r="AQ6" s="21">
        <f t="shared" si="5"/>
        <v>18.2</v>
      </c>
      <c r="AR6" s="21">
        <f t="shared" si="5"/>
        <v>19.059999999999999</v>
      </c>
      <c r="AS6" s="21">
        <f t="shared" si="5"/>
        <v>31.07</v>
      </c>
      <c r="AT6" s="20" t="str">
        <f>IF(AT7="","",IF(AT7="-","【-】","【"&amp;SUBSTITUTE(TEXT(AT7,"#,##0.00"),"-","△")&amp;"】"))</f>
        <v>【3.15】</v>
      </c>
      <c r="AU6" s="21" t="str">
        <f>IF(AU7="",NA(),AU7)</f>
        <v>-</v>
      </c>
      <c r="AV6" s="21" t="str">
        <f t="shared" ref="AV6:BD6" si="6">IF(AV7="",NA(),AV7)</f>
        <v>-</v>
      </c>
      <c r="AW6" s="21">
        <f t="shared" si="6"/>
        <v>83.52</v>
      </c>
      <c r="AX6" s="21">
        <f t="shared" si="6"/>
        <v>61.82</v>
      </c>
      <c r="AY6" s="21">
        <f t="shared" si="6"/>
        <v>70.92</v>
      </c>
      <c r="AZ6" s="21" t="str">
        <f t="shared" si="6"/>
        <v>-</v>
      </c>
      <c r="BA6" s="21" t="str">
        <f t="shared" si="6"/>
        <v>-</v>
      </c>
      <c r="BB6" s="21">
        <f t="shared" si="6"/>
        <v>48.56</v>
      </c>
      <c r="BC6" s="21">
        <f t="shared" si="6"/>
        <v>47.58</v>
      </c>
      <c r="BD6" s="21">
        <f t="shared" si="6"/>
        <v>51.09</v>
      </c>
      <c r="BE6" s="20" t="str">
        <f>IF(BE7="","",IF(BE7="-","【-】","【"&amp;SUBSTITUTE(TEXT(BE7,"#,##0.00"),"-","△")&amp;"】"))</f>
        <v>【73.44】</v>
      </c>
      <c r="BF6" s="21" t="str">
        <f>IF(BF7="",NA(),BF7)</f>
        <v>-</v>
      </c>
      <c r="BG6" s="21" t="str">
        <f t="shared" ref="BG6:BO6" si="7">IF(BG7="",NA(),BG7)</f>
        <v>-</v>
      </c>
      <c r="BH6" s="21">
        <f t="shared" si="7"/>
        <v>4922.43</v>
      </c>
      <c r="BI6" s="20">
        <f t="shared" si="7"/>
        <v>0</v>
      </c>
      <c r="BJ6" s="20">
        <f t="shared" si="7"/>
        <v>0</v>
      </c>
      <c r="BK6" s="21" t="str">
        <f t="shared" si="7"/>
        <v>-</v>
      </c>
      <c r="BL6" s="21" t="str">
        <f t="shared" si="7"/>
        <v>-</v>
      </c>
      <c r="BM6" s="21">
        <f t="shared" si="7"/>
        <v>1245.0999999999999</v>
      </c>
      <c r="BN6" s="21">
        <f t="shared" si="7"/>
        <v>1108.8</v>
      </c>
      <c r="BO6" s="21">
        <f t="shared" si="7"/>
        <v>1194.56</v>
      </c>
      <c r="BP6" s="20" t="str">
        <f>IF(BP7="","",IF(BP7="-","【-】","【"&amp;SUBSTITUTE(TEXT(BP7,"#,##0.00"),"-","△")&amp;"】"))</f>
        <v>【652.82】</v>
      </c>
      <c r="BQ6" s="21" t="str">
        <f>IF(BQ7="",NA(),BQ7)</f>
        <v>-</v>
      </c>
      <c r="BR6" s="21" t="str">
        <f t="shared" ref="BR6:BZ6" si="8">IF(BR7="",NA(),BR7)</f>
        <v>-</v>
      </c>
      <c r="BS6" s="21">
        <f t="shared" si="8"/>
        <v>26.31</v>
      </c>
      <c r="BT6" s="21">
        <f t="shared" si="8"/>
        <v>47.97</v>
      </c>
      <c r="BU6" s="21">
        <f t="shared" si="8"/>
        <v>43.63</v>
      </c>
      <c r="BV6" s="21" t="str">
        <f t="shared" si="8"/>
        <v>-</v>
      </c>
      <c r="BW6" s="21" t="str">
        <f t="shared" si="8"/>
        <v>-</v>
      </c>
      <c r="BX6" s="21">
        <f t="shared" si="8"/>
        <v>79.77</v>
      </c>
      <c r="BY6" s="21">
        <f t="shared" si="8"/>
        <v>79.63</v>
      </c>
      <c r="BZ6" s="21">
        <f t="shared" si="8"/>
        <v>76.78</v>
      </c>
      <c r="CA6" s="20" t="str">
        <f>IF(CA7="","",IF(CA7="-","【-】","【"&amp;SUBSTITUTE(TEXT(CA7,"#,##0.00"),"-","△")&amp;"】"))</f>
        <v>【97.61】</v>
      </c>
      <c r="CB6" s="21" t="str">
        <f>IF(CB7="",NA(),CB7)</f>
        <v>-</v>
      </c>
      <c r="CC6" s="21" t="str">
        <f t="shared" ref="CC6:CK6" si="9">IF(CC7="",NA(),CC7)</f>
        <v>-</v>
      </c>
      <c r="CD6" s="21">
        <f t="shared" si="9"/>
        <v>638.53</v>
      </c>
      <c r="CE6" s="21">
        <f t="shared" si="9"/>
        <v>319.62</v>
      </c>
      <c r="CF6" s="21">
        <f t="shared" si="9"/>
        <v>352.1</v>
      </c>
      <c r="CG6" s="21" t="str">
        <f t="shared" si="9"/>
        <v>-</v>
      </c>
      <c r="CH6" s="21" t="str">
        <f t="shared" si="9"/>
        <v>-</v>
      </c>
      <c r="CI6" s="21">
        <f t="shared" si="9"/>
        <v>214.56</v>
      </c>
      <c r="CJ6" s="21">
        <f t="shared" si="9"/>
        <v>213.66</v>
      </c>
      <c r="CK6" s="21">
        <f t="shared" si="9"/>
        <v>224.31</v>
      </c>
      <c r="CL6" s="20" t="str">
        <f>IF(CL7="","",IF(CL7="-","【-】","【"&amp;SUBSTITUTE(TEXT(CL7,"#,##0.00"),"-","△")&amp;"】"))</f>
        <v>【138.29】</v>
      </c>
      <c r="CM6" s="21" t="str">
        <f>IF(CM7="",NA(),CM7)</f>
        <v>-</v>
      </c>
      <c r="CN6" s="21" t="str">
        <f t="shared" ref="CN6:CV6" si="10">IF(CN7="",NA(),CN7)</f>
        <v>-</v>
      </c>
      <c r="CO6" s="21">
        <f t="shared" si="10"/>
        <v>63.33</v>
      </c>
      <c r="CP6" s="21">
        <f t="shared" si="10"/>
        <v>35.270000000000003</v>
      </c>
      <c r="CQ6" s="21">
        <f t="shared" si="10"/>
        <v>36.119999999999997</v>
      </c>
      <c r="CR6" s="21" t="str">
        <f t="shared" si="10"/>
        <v>-</v>
      </c>
      <c r="CS6" s="21" t="str">
        <f t="shared" si="10"/>
        <v>-</v>
      </c>
      <c r="CT6" s="21">
        <f t="shared" si="10"/>
        <v>49.47</v>
      </c>
      <c r="CU6" s="21">
        <f t="shared" si="10"/>
        <v>48.19</v>
      </c>
      <c r="CV6" s="21">
        <f t="shared" si="10"/>
        <v>47.32</v>
      </c>
      <c r="CW6" s="20" t="str">
        <f>IF(CW7="","",IF(CW7="-","【-】","【"&amp;SUBSTITUTE(TEXT(CW7,"#,##0.00"),"-","△")&amp;"】"))</f>
        <v>【59.10】</v>
      </c>
      <c r="CX6" s="21" t="str">
        <f>IF(CX7="",NA(),CX7)</f>
        <v>-</v>
      </c>
      <c r="CY6" s="21" t="str">
        <f t="shared" ref="CY6:DG6" si="11">IF(CY7="",NA(),CY7)</f>
        <v>-</v>
      </c>
      <c r="CZ6" s="21">
        <f t="shared" si="11"/>
        <v>72.819999999999993</v>
      </c>
      <c r="DA6" s="21">
        <f t="shared" si="11"/>
        <v>74.3</v>
      </c>
      <c r="DB6" s="21">
        <f t="shared" si="11"/>
        <v>76.19</v>
      </c>
      <c r="DC6" s="21" t="str">
        <f t="shared" si="11"/>
        <v>-</v>
      </c>
      <c r="DD6" s="21" t="str">
        <f t="shared" si="11"/>
        <v>-</v>
      </c>
      <c r="DE6" s="21">
        <f t="shared" si="11"/>
        <v>82.06</v>
      </c>
      <c r="DF6" s="21">
        <f t="shared" si="11"/>
        <v>82.26</v>
      </c>
      <c r="DG6" s="21">
        <f t="shared" si="11"/>
        <v>81.33</v>
      </c>
      <c r="DH6" s="20" t="str">
        <f>IF(DH7="","",IF(DH7="-","【-】","【"&amp;SUBSTITUTE(TEXT(DH7,"#,##0.00"),"-","△")&amp;"】"))</f>
        <v>【95.82】</v>
      </c>
      <c r="DI6" s="21" t="str">
        <f>IF(DI7="",NA(),DI7)</f>
        <v>-</v>
      </c>
      <c r="DJ6" s="21" t="str">
        <f t="shared" ref="DJ6:DR6" si="12">IF(DJ7="",NA(),DJ7)</f>
        <v>-</v>
      </c>
      <c r="DK6" s="21">
        <f t="shared" si="12"/>
        <v>2.98</v>
      </c>
      <c r="DL6" s="21">
        <f t="shared" si="12"/>
        <v>5.61</v>
      </c>
      <c r="DM6" s="21">
        <f t="shared" si="12"/>
        <v>7.63</v>
      </c>
      <c r="DN6" s="21" t="str">
        <f t="shared" si="12"/>
        <v>-</v>
      </c>
      <c r="DO6" s="21" t="str">
        <f t="shared" si="12"/>
        <v>-</v>
      </c>
      <c r="DP6" s="21">
        <f t="shared" si="12"/>
        <v>19.93</v>
      </c>
      <c r="DQ6" s="21">
        <f t="shared" si="12"/>
        <v>21.94</v>
      </c>
      <c r="DR6" s="21">
        <f t="shared" si="12"/>
        <v>22.89</v>
      </c>
      <c r="DS6" s="20" t="str">
        <f>IF(DS7="","",IF(DS7="-","【-】","【"&amp;SUBSTITUTE(TEXT(DS7,"#,##0.00"),"-","△")&amp;"】"))</f>
        <v>【39.74】</v>
      </c>
      <c r="DT6" s="21" t="str">
        <f>IF(DT7="",NA(),DT7)</f>
        <v>-</v>
      </c>
      <c r="DU6" s="21" t="str">
        <f t="shared" ref="DU6:EC6" si="13">IF(DU7="",NA(),DU7)</f>
        <v>-</v>
      </c>
      <c r="DV6" s="20">
        <f t="shared" si="13"/>
        <v>0</v>
      </c>
      <c r="DW6" s="20">
        <f t="shared" si="13"/>
        <v>0</v>
      </c>
      <c r="DX6" s="20">
        <f t="shared" si="13"/>
        <v>0</v>
      </c>
      <c r="DY6" s="21" t="str">
        <f t="shared" si="13"/>
        <v>-</v>
      </c>
      <c r="DZ6" s="21" t="str">
        <f t="shared" si="13"/>
        <v>-</v>
      </c>
      <c r="EA6" s="20">
        <f t="shared" si="13"/>
        <v>0</v>
      </c>
      <c r="EB6" s="20">
        <f t="shared" si="13"/>
        <v>0</v>
      </c>
      <c r="EC6" s="20">
        <f t="shared" si="13"/>
        <v>0</v>
      </c>
      <c r="ED6" s="20" t="str">
        <f>IF(ED7="","",IF(ED7="-","【-】","【"&amp;SUBSTITUTE(TEXT(ED7,"#,##0.00"),"-","△")&amp;"】"))</f>
        <v>【7.62】</v>
      </c>
      <c r="EE6" s="21" t="str">
        <f>IF(EE7="",NA(),EE7)</f>
        <v>-</v>
      </c>
      <c r="EF6" s="21" t="str">
        <f t="shared" ref="EF6:EN6" si="14">IF(EF7="",NA(),EF7)</f>
        <v>-</v>
      </c>
      <c r="EG6" s="20">
        <f t="shared" si="14"/>
        <v>0</v>
      </c>
      <c r="EH6" s="20">
        <f t="shared" si="14"/>
        <v>0</v>
      </c>
      <c r="EI6" s="20">
        <f t="shared" si="14"/>
        <v>0</v>
      </c>
      <c r="EJ6" s="21" t="str">
        <f t="shared" si="14"/>
        <v>-</v>
      </c>
      <c r="EK6" s="21" t="str">
        <f t="shared" si="14"/>
        <v>-</v>
      </c>
      <c r="EL6" s="21">
        <f t="shared" si="14"/>
        <v>0.32</v>
      </c>
      <c r="EM6" s="21">
        <f t="shared" si="14"/>
        <v>0.1</v>
      </c>
      <c r="EN6" s="21">
        <f t="shared" si="14"/>
        <v>0.09</v>
      </c>
      <c r="EO6" s="20" t="str">
        <f>IF(EO7="","",IF(EO7="-","【-】","【"&amp;SUBSTITUTE(TEXT(EO7,"#,##0.00"),"-","△")&amp;"】"))</f>
        <v>【0.23】</v>
      </c>
    </row>
    <row r="7" spans="1:148" s="22" customFormat="1" x14ac:dyDescent="0.15">
      <c r="A7" s="14"/>
      <c r="B7" s="23">
        <v>2022</v>
      </c>
      <c r="C7" s="23">
        <v>32034</v>
      </c>
      <c r="D7" s="23">
        <v>46</v>
      </c>
      <c r="E7" s="23">
        <v>17</v>
      </c>
      <c r="F7" s="23">
        <v>1</v>
      </c>
      <c r="G7" s="23">
        <v>0</v>
      </c>
      <c r="H7" s="23" t="s">
        <v>95</v>
      </c>
      <c r="I7" s="23" t="s">
        <v>96</v>
      </c>
      <c r="J7" s="23" t="s">
        <v>97</v>
      </c>
      <c r="K7" s="23" t="s">
        <v>98</v>
      </c>
      <c r="L7" s="23" t="s">
        <v>99</v>
      </c>
      <c r="M7" s="23" t="s">
        <v>100</v>
      </c>
      <c r="N7" s="24" t="s">
        <v>101</v>
      </c>
      <c r="O7" s="24">
        <v>48.38</v>
      </c>
      <c r="P7" s="24">
        <v>44.04</v>
      </c>
      <c r="Q7" s="24">
        <v>86.1</v>
      </c>
      <c r="R7" s="24">
        <v>2750</v>
      </c>
      <c r="S7" s="24">
        <v>33540</v>
      </c>
      <c r="T7" s="24">
        <v>322.51</v>
      </c>
      <c r="U7" s="24">
        <v>104</v>
      </c>
      <c r="V7" s="24">
        <v>14639</v>
      </c>
      <c r="W7" s="24">
        <v>8.34</v>
      </c>
      <c r="X7" s="24">
        <v>1755.28</v>
      </c>
      <c r="Y7" s="24" t="s">
        <v>101</v>
      </c>
      <c r="Z7" s="24" t="s">
        <v>101</v>
      </c>
      <c r="AA7" s="24">
        <v>120.61</v>
      </c>
      <c r="AB7" s="24">
        <v>91.82</v>
      </c>
      <c r="AC7" s="24">
        <v>95.22</v>
      </c>
      <c r="AD7" s="24" t="s">
        <v>101</v>
      </c>
      <c r="AE7" s="24" t="s">
        <v>101</v>
      </c>
      <c r="AF7" s="24">
        <v>107.81</v>
      </c>
      <c r="AG7" s="24">
        <v>107.54</v>
      </c>
      <c r="AH7" s="24">
        <v>107.19</v>
      </c>
      <c r="AI7" s="24">
        <v>106.11</v>
      </c>
      <c r="AJ7" s="24" t="s">
        <v>101</v>
      </c>
      <c r="AK7" s="24" t="s">
        <v>101</v>
      </c>
      <c r="AL7" s="24">
        <v>241.3</v>
      </c>
      <c r="AM7" s="24">
        <v>303.63</v>
      </c>
      <c r="AN7" s="24">
        <v>339.3</v>
      </c>
      <c r="AO7" s="24" t="s">
        <v>101</v>
      </c>
      <c r="AP7" s="24" t="s">
        <v>101</v>
      </c>
      <c r="AQ7" s="24">
        <v>18.2</v>
      </c>
      <c r="AR7" s="24">
        <v>19.059999999999999</v>
      </c>
      <c r="AS7" s="24">
        <v>31.07</v>
      </c>
      <c r="AT7" s="24">
        <v>3.15</v>
      </c>
      <c r="AU7" s="24" t="s">
        <v>101</v>
      </c>
      <c r="AV7" s="24" t="s">
        <v>101</v>
      </c>
      <c r="AW7" s="24">
        <v>83.52</v>
      </c>
      <c r="AX7" s="24">
        <v>61.82</v>
      </c>
      <c r="AY7" s="24">
        <v>70.92</v>
      </c>
      <c r="AZ7" s="24" t="s">
        <v>101</v>
      </c>
      <c r="BA7" s="24" t="s">
        <v>101</v>
      </c>
      <c r="BB7" s="24">
        <v>48.56</v>
      </c>
      <c r="BC7" s="24">
        <v>47.58</v>
      </c>
      <c r="BD7" s="24">
        <v>51.09</v>
      </c>
      <c r="BE7" s="24">
        <v>73.44</v>
      </c>
      <c r="BF7" s="24" t="s">
        <v>101</v>
      </c>
      <c r="BG7" s="24" t="s">
        <v>101</v>
      </c>
      <c r="BH7" s="24">
        <v>4922.43</v>
      </c>
      <c r="BI7" s="24">
        <v>0</v>
      </c>
      <c r="BJ7" s="24">
        <v>0</v>
      </c>
      <c r="BK7" s="24" t="s">
        <v>101</v>
      </c>
      <c r="BL7" s="24" t="s">
        <v>101</v>
      </c>
      <c r="BM7" s="24">
        <v>1245.0999999999999</v>
      </c>
      <c r="BN7" s="24">
        <v>1108.8</v>
      </c>
      <c r="BO7" s="24">
        <v>1194.56</v>
      </c>
      <c r="BP7" s="24">
        <v>652.82000000000005</v>
      </c>
      <c r="BQ7" s="24" t="s">
        <v>101</v>
      </c>
      <c r="BR7" s="24" t="s">
        <v>101</v>
      </c>
      <c r="BS7" s="24">
        <v>26.31</v>
      </c>
      <c r="BT7" s="24">
        <v>47.97</v>
      </c>
      <c r="BU7" s="24">
        <v>43.63</v>
      </c>
      <c r="BV7" s="24" t="s">
        <v>101</v>
      </c>
      <c r="BW7" s="24" t="s">
        <v>101</v>
      </c>
      <c r="BX7" s="24">
        <v>79.77</v>
      </c>
      <c r="BY7" s="24">
        <v>79.63</v>
      </c>
      <c r="BZ7" s="24">
        <v>76.78</v>
      </c>
      <c r="CA7" s="24">
        <v>97.61</v>
      </c>
      <c r="CB7" s="24" t="s">
        <v>101</v>
      </c>
      <c r="CC7" s="24" t="s">
        <v>101</v>
      </c>
      <c r="CD7" s="24">
        <v>638.53</v>
      </c>
      <c r="CE7" s="24">
        <v>319.62</v>
      </c>
      <c r="CF7" s="24">
        <v>352.1</v>
      </c>
      <c r="CG7" s="24" t="s">
        <v>101</v>
      </c>
      <c r="CH7" s="24" t="s">
        <v>101</v>
      </c>
      <c r="CI7" s="24">
        <v>214.56</v>
      </c>
      <c r="CJ7" s="24">
        <v>213.66</v>
      </c>
      <c r="CK7" s="24">
        <v>224.31</v>
      </c>
      <c r="CL7" s="24">
        <v>138.29</v>
      </c>
      <c r="CM7" s="24" t="s">
        <v>101</v>
      </c>
      <c r="CN7" s="24" t="s">
        <v>101</v>
      </c>
      <c r="CO7" s="24">
        <v>63.33</v>
      </c>
      <c r="CP7" s="24">
        <v>35.270000000000003</v>
      </c>
      <c r="CQ7" s="24">
        <v>36.119999999999997</v>
      </c>
      <c r="CR7" s="24" t="s">
        <v>101</v>
      </c>
      <c r="CS7" s="24" t="s">
        <v>101</v>
      </c>
      <c r="CT7" s="24">
        <v>49.47</v>
      </c>
      <c r="CU7" s="24">
        <v>48.19</v>
      </c>
      <c r="CV7" s="24">
        <v>47.32</v>
      </c>
      <c r="CW7" s="24">
        <v>59.1</v>
      </c>
      <c r="CX7" s="24" t="s">
        <v>101</v>
      </c>
      <c r="CY7" s="24" t="s">
        <v>101</v>
      </c>
      <c r="CZ7" s="24">
        <v>72.819999999999993</v>
      </c>
      <c r="DA7" s="24">
        <v>74.3</v>
      </c>
      <c r="DB7" s="24">
        <v>76.19</v>
      </c>
      <c r="DC7" s="24" t="s">
        <v>101</v>
      </c>
      <c r="DD7" s="24" t="s">
        <v>101</v>
      </c>
      <c r="DE7" s="24">
        <v>82.06</v>
      </c>
      <c r="DF7" s="24">
        <v>82.26</v>
      </c>
      <c r="DG7" s="24">
        <v>81.33</v>
      </c>
      <c r="DH7" s="24">
        <v>95.82</v>
      </c>
      <c r="DI7" s="24" t="s">
        <v>101</v>
      </c>
      <c r="DJ7" s="24" t="s">
        <v>101</v>
      </c>
      <c r="DK7" s="24">
        <v>2.98</v>
      </c>
      <c r="DL7" s="24">
        <v>5.61</v>
      </c>
      <c r="DM7" s="24">
        <v>7.63</v>
      </c>
      <c r="DN7" s="24" t="s">
        <v>101</v>
      </c>
      <c r="DO7" s="24" t="s">
        <v>101</v>
      </c>
      <c r="DP7" s="24">
        <v>19.93</v>
      </c>
      <c r="DQ7" s="24">
        <v>21.94</v>
      </c>
      <c r="DR7" s="24">
        <v>22.89</v>
      </c>
      <c r="DS7" s="24">
        <v>39.74</v>
      </c>
      <c r="DT7" s="24" t="s">
        <v>101</v>
      </c>
      <c r="DU7" s="24" t="s">
        <v>101</v>
      </c>
      <c r="DV7" s="24">
        <v>0</v>
      </c>
      <c r="DW7" s="24">
        <v>0</v>
      </c>
      <c r="DX7" s="24">
        <v>0</v>
      </c>
      <c r="DY7" s="24" t="s">
        <v>101</v>
      </c>
      <c r="DZ7" s="24" t="s">
        <v>101</v>
      </c>
      <c r="EA7" s="24">
        <v>0</v>
      </c>
      <c r="EB7" s="24">
        <v>0</v>
      </c>
      <c r="EC7" s="24">
        <v>0</v>
      </c>
      <c r="ED7" s="24">
        <v>7.62</v>
      </c>
      <c r="EE7" s="24" t="s">
        <v>101</v>
      </c>
      <c r="EF7" s="24" t="s">
        <v>101</v>
      </c>
      <c r="EG7" s="24">
        <v>0</v>
      </c>
      <c r="EH7" s="24">
        <v>0</v>
      </c>
      <c r="EI7" s="24">
        <v>0</v>
      </c>
      <c r="EJ7" s="24" t="s">
        <v>101</v>
      </c>
      <c r="EK7" s="24" t="s">
        <v>101</v>
      </c>
      <c r="EL7" s="24">
        <v>0.32</v>
      </c>
      <c r="EM7" s="24">
        <v>0.1</v>
      </c>
      <c r="EN7" s="24">
        <v>0.09</v>
      </c>
      <c r="EO7" s="24">
        <v>0.23</v>
      </c>
    </row>
    <row r="8" spans="1:148" x14ac:dyDescent="0.15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</row>
    <row r="9" spans="1:148" x14ac:dyDescent="0.15">
      <c r="A9" s="26"/>
      <c r="B9" s="26" t="s">
        <v>102</v>
      </c>
      <c r="C9" s="26" t="s">
        <v>103</v>
      </c>
      <c r="D9" s="26" t="s">
        <v>104</v>
      </c>
      <c r="E9" s="26" t="s">
        <v>105</v>
      </c>
      <c r="F9" s="26" t="s">
        <v>106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8" x14ac:dyDescent="0.15">
      <c r="A10" s="26" t="s">
        <v>46</v>
      </c>
      <c r="B10" s="27">
        <f t="shared" ref="B10:C10" si="15">DATEVALUE($B7+12-B11&amp;"/1/"&amp;B12)</f>
        <v>47484</v>
      </c>
      <c r="C10" s="28">
        <f t="shared" si="15"/>
        <v>47849</v>
      </c>
      <c r="D10" s="28">
        <f>DATEVALUE($B7+12-D11&amp;"/1/"&amp;D12)</f>
        <v>48215</v>
      </c>
      <c r="E10" s="28">
        <f>DATEVALUE($B7+12-E11&amp;"/1/"&amp;E12)</f>
        <v>48582</v>
      </c>
      <c r="F10" s="28">
        <f>DATEVALUE($B7+12-F11&amp;"/1/"&amp;F12)</f>
        <v>48948</v>
      </c>
    </row>
    <row r="11" spans="1:148" x14ac:dyDescent="0.15">
      <c r="B11">
        <v>4</v>
      </c>
      <c r="C11">
        <v>3</v>
      </c>
      <c r="D11">
        <v>2</v>
      </c>
      <c r="E11">
        <v>1</v>
      </c>
      <c r="F11">
        <v>0</v>
      </c>
      <c r="G11" t="s">
        <v>107</v>
      </c>
    </row>
    <row r="12" spans="1:148" x14ac:dyDescent="0.15">
      <c r="B12">
        <v>1</v>
      </c>
      <c r="C12">
        <v>1</v>
      </c>
      <c r="D12">
        <v>2</v>
      </c>
      <c r="E12">
        <v>3</v>
      </c>
      <c r="F12">
        <v>4</v>
      </c>
      <c r="G12" t="s">
        <v>108</v>
      </c>
    </row>
    <row r="13" spans="1:148" x14ac:dyDescent="0.15">
      <c r="B13" t="s">
        <v>109</v>
      </c>
      <c r="C13" t="s">
        <v>110</v>
      </c>
      <c r="D13" t="s">
        <v>111</v>
      </c>
      <c r="E13" t="s">
        <v>112</v>
      </c>
      <c r="F13" t="s">
        <v>110</v>
      </c>
      <c r="G13" t="s">
        <v>113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法適用_下水道事業</vt:lpstr>
      <vt:lpstr>データ</vt:lpstr>
    </vt:vector>
  </TitlesOfParts>
  <Manager>公営企業課</Manager>
  <Company>総務省</Company>
  <LinksUpToDate>false</LinksUpToDate>
  <SharedDoc>false</SharedDoc>
  <HyperlinkBase>
  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>
  </dc:subject>
  <dc:creator>公営企業課</dc:creator>
  <cp:keywords>
  </cp:keywords>
  <dc:description>
  </dc:description>
  <cp:lastModifiedBy>大船渡市</cp:lastModifiedBy>
  <cp:lastPrinted>2024-01-30T05:08:13Z</cp:lastPrinted>
  <dcterms:created xsi:type="dcterms:W3CDTF">2023-12-12T00:42:26Z</dcterms:created>
  <dcterms:modified xsi:type="dcterms:W3CDTF">2024-01-30T05:08:15Z</dcterms:modified>
  <cp:category>
  </cp:category>
</cp:coreProperties>
</file>