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3_市町村→県\32034_大船渡市●\010_上水道・簡易水道（法適用）\"/>
    </mc:Choice>
  </mc:AlternateContent>
  <workbookProtection workbookAlgorithmName="SHA-512" workbookHashValue="fzvSi+4MXdbYDbsxXRY4/nfjnu8zh/ykp4LOBlDStae4Z+n3/ra59q2r5z9SeLPAD8202eKvlZ18EXcVgj41dQ==" workbookSaltValue="Wl7nLhSSXcawkJ3ZQm6F+Q==" workbookSpinCount="100000" lockStructure="1"/>
  <bookViews>
    <workbookView xWindow="0" yWindow="0" windowWidth="23040" windowHeight="8736"/>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<sst xmlns="http://schemas.openxmlformats.org/spreadsheetml/2006/main" count="228" uniqueCount="113">
  <si>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</si>
  <si>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</si>
  <si>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</si>
  <si>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</si>
  <si>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</si>
  <si>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</si>
  <si>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</si>
  <si>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</si>
  <si>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</si>
  <si>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</si>
  <si>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</si>
  <si>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</si>
  <si>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</si>
  <si>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</si>
  <si>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</si>
  <si>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</si>
  <si>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</si>
  <si>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</si>
  <si>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</si>
  <si>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</si>
  <si>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</si>
  <si>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</si>
  <si>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</si>
  <si>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</si>
  <si>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</si>
  <si>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</si>
  <si>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</si>
  <si>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</si>
  <si>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</si>
  <si>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</si>
  <si>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</si>
  <si>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</si>
  <si>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</si>
  <si>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</si>
  <si>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</si>
  <si>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</si>
  <si>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</si>
  <si>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</si>
  <si>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</si>
  <si>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</si>
  <si>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</si>
  <si>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</si>
  <si>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</si>
  <si>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</si>
  <si>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</si>
  <si>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</si>
  <si>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</si>
  <si>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</si>
  <si>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</si>
  <si>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</si>
  <si>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</si>
  <si>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</si>
  <si>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</si>
  <si>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</si>
  <si>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</si>
  <si>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</si>
  <si>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</si>
  <si>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</si>
  <si>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</si>
  <si>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</si>
  <si>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</si>
  <si>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</si>
  <si>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</si>
  <si>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</si>
  <si>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</si>
  <si>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</si>
  <si>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</si>
  <si>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</si>
  <si>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</si>
  <si>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</si>
  <si>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</si>
  <si>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</si>
  <si>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</si>
  <si>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</si>
  <si>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</si>
  <si>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</si>
  <si>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</si>
  <si>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</si>
  <si>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</si>
  <si>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</si>
  <si>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</si>
  <si>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</si>
  <si>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</si>
  <si>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</si>
  <si>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</si>
  <si>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</si>
  <si>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</si>
  <si>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</si>
  <si>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</si>
  <si>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</si>
  <si>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</si>
  <si>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</si>
  <si>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</si>
  <si>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</si>
  <si>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</si>
  <si>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</si>
  <si>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</si>
  <si>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</si>
  <si>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</si>
  <si>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</si>
  <si>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</si>
  <si>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</si>
  <si>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</si>
  <si>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</si>
  <si>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</si>
  <si>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</si>
  <si>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</si>
  <si>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</si>
  <si>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</si>
  <si>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</si>
  <si>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①経常収支比率
　令和３年４月の料金改定に伴い、収支が黒字となっているが、今後の給水需要は、確実に減少するものと予想されていることから、費用節減（施設等の維持管理費）に努めることが必要となる。
②累積欠損金比率
　現時点においては累積欠損金はないが、給水人口減少傾向に伴い、給水収益も減少傾向である。施設等の維持管理費が増加傾向にあることから、注視が必要となる。
③流動比率
　短期的な債務に対する支払能力は、100％を上回る水準を維持しており、現時点では支払能力に問題はない。
④企業債残高対給水収益比率
　未給水区域の解消を図るため、施設整備を重点的に実施しており、増加傾向にある。
⑤料金回収率
　令和３年４月の料金改定に伴い、給水収益が増加したが、経常費用が増加していることから、注視が必要となる。
⑥給水原価
　類似団体と比較して高い水準となっており、施設整備により、減価償却費等が増加することから、今後も当該原価が高まることが見込まれる。
⑦施設利用率
　類似団体と比較して概ね同水準となっており、配水施設のより効率的な運営が求められる。
⑧有収率
　減少傾向にあり、配水管の更新など更なる漏水防止対策が必要となる。</t>
    <rPh sb="1" eb="3">
      <t>ケイジョウ</t>
    </rPh>
    <rPh sb="3" eb="5">
      <t>シュウシ</t>
    </rPh>
    <rPh sb="5" eb="7">
      <t>ヒリツ</t>
    </rPh>
    <rPh sb="9" eb="11">
      <t>レイワ</t>
    </rPh>
    <rPh sb="12" eb="13">
      <t>ネン</t>
    </rPh>
    <rPh sb="14" eb="15">
      <t>ガツ</t>
    </rPh>
    <rPh sb="16" eb="18">
      <t>リョウキン</t>
    </rPh>
    <rPh sb="18" eb="20">
      <t>カイテイ</t>
    </rPh>
    <rPh sb="21" eb="22">
      <t>トモナ</t>
    </rPh>
    <rPh sb="24" eb="26">
      <t>シュウシ</t>
    </rPh>
    <rPh sb="27" eb="29">
      <t>クロジ</t>
    </rPh>
    <rPh sb="37" eb="39">
      <t>コンゴ</t>
    </rPh>
    <rPh sb="40" eb="42">
      <t>キュウスイ</t>
    </rPh>
    <rPh sb="42" eb="44">
      <t>ジュヨウ</t>
    </rPh>
    <rPh sb="46" eb="48">
      <t>カクジツ</t>
    </rPh>
    <rPh sb="49" eb="51">
      <t>ゲンショウ</t>
    </rPh>
    <rPh sb="56" eb="58">
      <t>ヨソウ</t>
    </rPh>
    <rPh sb="68" eb="70">
      <t>ヒヨウ</t>
    </rPh>
    <rPh sb="70" eb="72">
      <t>セツゲン</t>
    </rPh>
    <rPh sb="73" eb="75">
      <t>シセツ</t>
    </rPh>
    <rPh sb="75" eb="76">
      <t>トウ</t>
    </rPh>
    <rPh sb="77" eb="79">
      <t>イジ</t>
    </rPh>
    <rPh sb="79" eb="82">
      <t>カンリヒ</t>
    </rPh>
    <rPh sb="84" eb="85">
      <t>ツト</t>
    </rPh>
    <rPh sb="90" eb="92">
      <t>ヒツヨウ</t>
    </rPh>
    <rPh sb="98" eb="100">
      <t>ルイセキ</t>
    </rPh>
    <rPh sb="100" eb="102">
      <t>ケッソン</t>
    </rPh>
    <rPh sb="102" eb="103">
      <t>キン</t>
    </rPh>
    <rPh sb="103" eb="105">
      <t>ヒリツ</t>
    </rPh>
    <rPh sb="107" eb="110">
      <t>ゲンジテン</t>
    </rPh>
    <rPh sb="115" eb="117">
      <t>ルイセキ</t>
    </rPh>
    <rPh sb="117" eb="119">
      <t>ケッソン</t>
    </rPh>
    <rPh sb="119" eb="120">
      <t>キン</t>
    </rPh>
    <rPh sb="125" eb="127">
      <t>キュウスイ</t>
    </rPh>
    <rPh sb="127" eb="129">
      <t>ジンコウ</t>
    </rPh>
    <rPh sb="129" eb="131">
      <t>ゲンショウ</t>
    </rPh>
    <rPh sb="131" eb="133">
      <t>ケイコウ</t>
    </rPh>
    <rPh sb="134" eb="135">
      <t>トモナ</t>
    </rPh>
    <rPh sb="137" eb="139">
      <t>キュウスイ</t>
    </rPh>
    <rPh sb="139" eb="141">
      <t>シュウエキ</t>
    </rPh>
    <rPh sb="142" eb="144">
      <t>ゲンショウ</t>
    </rPh>
    <rPh sb="144" eb="146">
      <t>ケイコウ</t>
    </rPh>
    <rPh sb="150" eb="152">
      <t>シセツ</t>
    </rPh>
    <rPh sb="152" eb="153">
      <t>トウ</t>
    </rPh>
    <rPh sb="154" eb="156">
      <t>イジ</t>
    </rPh>
    <rPh sb="156" eb="159">
      <t>カンリヒ</t>
    </rPh>
    <rPh sb="160" eb="162">
      <t>ゾウカ</t>
    </rPh>
    <rPh sb="162" eb="164">
      <t>ケイコウ</t>
    </rPh>
    <rPh sb="172" eb="174">
      <t>チュウシ</t>
    </rPh>
    <rPh sb="175" eb="177">
      <t>ヒツヨウ</t>
    </rPh>
    <rPh sb="183" eb="185">
      <t>リュウドウ</t>
    </rPh>
    <rPh sb="185" eb="187">
      <t>ヒリツ</t>
    </rPh>
    <rPh sb="189" eb="192">
      <t>タンキテキ</t>
    </rPh>
    <rPh sb="193" eb="195">
      <t>サイム</t>
    </rPh>
    <rPh sb="196" eb="197">
      <t>タイ</t>
    </rPh>
    <rPh sb="199" eb="201">
      <t>シハライ</t>
    </rPh>
    <rPh sb="201" eb="203">
      <t>ノウリョク</t>
    </rPh>
    <rPh sb="210" eb="212">
      <t>ウワマワ</t>
    </rPh>
    <rPh sb="213" eb="215">
      <t>スイジュン</t>
    </rPh>
    <rPh sb="216" eb="218">
      <t>イジ</t>
    </rPh>
    <rPh sb="223" eb="226">
      <t>ゲンジテン</t>
    </rPh>
    <rPh sb="228" eb="230">
      <t>シハラ</t>
    </rPh>
    <rPh sb="230" eb="232">
      <t>ノウリョク</t>
    </rPh>
    <rPh sb="233" eb="235">
      <t>モンダイ</t>
    </rPh>
    <rPh sb="241" eb="243">
      <t>キギョウ</t>
    </rPh>
    <rPh sb="243" eb="244">
      <t>サイ</t>
    </rPh>
    <rPh sb="244" eb="246">
      <t>ザンダカ</t>
    </rPh>
    <rPh sb="246" eb="247">
      <t>タイ</t>
    </rPh>
    <rPh sb="247" eb="249">
      <t>キュウスイ</t>
    </rPh>
    <rPh sb="249" eb="251">
      <t>シュウエキ</t>
    </rPh>
    <rPh sb="251" eb="253">
      <t>ヒリツ</t>
    </rPh>
    <rPh sb="255" eb="256">
      <t>ミ</t>
    </rPh>
    <rPh sb="256" eb="258">
      <t>キュウスイ</t>
    </rPh>
    <rPh sb="258" eb="260">
      <t>クイキ</t>
    </rPh>
    <rPh sb="261" eb="263">
      <t>カイショウ</t>
    </rPh>
    <rPh sb="264" eb="265">
      <t>ハカ</t>
    </rPh>
    <rPh sb="269" eb="271">
      <t>シセツ</t>
    </rPh>
    <rPh sb="271" eb="273">
      <t>セイビ</t>
    </rPh>
    <rPh sb="274" eb="277">
      <t>ジュウテンテキ</t>
    </rPh>
    <rPh sb="278" eb="280">
      <t>ジッシ</t>
    </rPh>
    <rPh sb="285" eb="287">
      <t>ゾウカ</t>
    </rPh>
    <rPh sb="287" eb="289">
      <t>ケイコウ</t>
    </rPh>
    <rPh sb="295" eb="297">
      <t>リョウキン</t>
    </rPh>
    <rPh sb="297" eb="299">
      <t>カイシュウ</t>
    </rPh>
    <rPh sb="299" eb="300">
      <t>リツ</t>
    </rPh>
    <rPh sb="302" eb="304">
      <t>レイワ</t>
    </rPh>
    <rPh sb="305" eb="306">
      <t>ネン</t>
    </rPh>
    <rPh sb="307" eb="308">
      <t>ガツ</t>
    </rPh>
    <rPh sb="309" eb="311">
      <t>リョウキン</t>
    </rPh>
    <rPh sb="311" eb="313">
      <t>カイテイ</t>
    </rPh>
    <rPh sb="314" eb="315">
      <t>トモナ</t>
    </rPh>
    <rPh sb="317" eb="319">
      <t>キュウスイ</t>
    </rPh>
    <rPh sb="319" eb="321">
      <t>シュウエキ</t>
    </rPh>
    <rPh sb="322" eb="324">
      <t>ゾウカ</t>
    </rPh>
    <rPh sb="328" eb="330">
      <t>ケイジョウ</t>
    </rPh>
    <rPh sb="330" eb="332">
      <t>ヒヨウ</t>
    </rPh>
    <rPh sb="333" eb="335">
      <t>ゾウカ</t>
    </rPh>
    <rPh sb="344" eb="346">
      <t>チュウシ</t>
    </rPh>
    <rPh sb="347" eb="349">
      <t>ヒツヨウ</t>
    </rPh>
    <rPh sb="355" eb="357">
      <t>キュウスイ</t>
    </rPh>
    <rPh sb="357" eb="359">
      <t>ゲンカ</t>
    </rPh>
    <rPh sb="361" eb="363">
      <t>ルイジ</t>
    </rPh>
    <rPh sb="363" eb="365">
      <t>ダンタイ</t>
    </rPh>
    <rPh sb="366" eb="368">
      <t>ヒカク</t>
    </rPh>
    <rPh sb="370" eb="371">
      <t>タカ</t>
    </rPh>
    <rPh sb="372" eb="374">
      <t>スイジュン</t>
    </rPh>
    <rPh sb="381" eb="383">
      <t>シセツ</t>
    </rPh>
    <rPh sb="383" eb="385">
      <t>セイビ</t>
    </rPh>
    <rPh sb="389" eb="391">
      <t>ゲンカ</t>
    </rPh>
    <rPh sb="391" eb="393">
      <t>ショウキャク</t>
    </rPh>
    <rPh sb="393" eb="394">
      <t>ヒ</t>
    </rPh>
    <rPh sb="394" eb="395">
      <t>トウ</t>
    </rPh>
    <rPh sb="396" eb="398">
      <t>ゾウカ</t>
    </rPh>
    <rPh sb="405" eb="407">
      <t>コンゴ</t>
    </rPh>
    <rPh sb="408" eb="410">
      <t>トウガイ</t>
    </rPh>
    <rPh sb="410" eb="412">
      <t>ゲンカ</t>
    </rPh>
    <rPh sb="413" eb="414">
      <t>タカ</t>
    </rPh>
    <rPh sb="419" eb="421">
      <t>ミコ</t>
    </rPh>
    <rPh sb="427" eb="429">
      <t>シセツ</t>
    </rPh>
    <rPh sb="429" eb="431">
      <t>リヨウ</t>
    </rPh>
    <rPh sb="431" eb="432">
      <t>リツ</t>
    </rPh>
    <rPh sb="434" eb="436">
      <t>ルイジ</t>
    </rPh>
    <rPh sb="436" eb="438">
      <t>ダンタイ</t>
    </rPh>
    <rPh sb="439" eb="441">
      <t>ヒカク</t>
    </rPh>
    <rPh sb="443" eb="444">
      <t>オオム</t>
    </rPh>
    <rPh sb="445" eb="448">
      <t>ドウスイジュン</t>
    </rPh>
    <rPh sb="455" eb="457">
      <t>ハイスイ</t>
    </rPh>
    <rPh sb="457" eb="459">
      <t>シセツ</t>
    </rPh>
    <rPh sb="462" eb="465">
      <t>コウリツテキ</t>
    </rPh>
    <rPh sb="466" eb="468">
      <t>ウンエイ</t>
    </rPh>
    <rPh sb="469" eb="470">
      <t>モト</t>
    </rPh>
    <rPh sb="477" eb="480">
      <t>ユウシュウリツ</t>
    </rPh>
    <rPh sb="483" eb="486">
      <t>ハイスイカン</t>
    </rPh>
    <rPh sb="487" eb="489">
      <t>コウシン</t>
    </rPh>
    <rPh sb="491" eb="493">
      <t>ロウスイ</t>
    </rPh>
    <rPh sb="493" eb="495">
      <t>ボウシ</t>
    </rPh>
    <rPh sb="496" eb="497">
      <t>ト</t>
    </rPh>
    <rPh sb="498" eb="499">
      <t>サラ</t>
    </rPh>
    <rPh sb="501" eb="503">
      <t>ロウスイ</t>
    </rPh>
    <rPh sb="503" eb="505">
      <t>ボウシ</t>
    </rPh>
    <rPh sb="505" eb="507">
      <t>タイサク</t>
    </rPh>
    <rPh sb="508" eb="510">
      <t>ヒツヨウ</t>
    </rPh>
    <phoneticPr fontId="4"/>
  </si>
  <si>
    <t>①有形固定資産減価償却率
　類似団体よりも低い水準にあるが、今後、第４浄水場、復興事業等で整備した施設に係る減価償却費の計上により、上昇傾向になることが見込まれる。
②管路経年化率
　復興事業の実施等に伴い老朽管の更新が進んだことから、類似団体よりも低い水準となっているが、アセットマネジメントに基づく計画的な更新が必須となる。
③管路更新率
　類似団体と比較して高い水準であるが、今後更新時期を迎える老朽管も多数あることから、アセットマネジメントに基づく計画的な更新が必須となる。</t>
    <rPh sb="1" eb="3">
      <t>ユウケイ</t>
    </rPh>
    <rPh sb="3" eb="5">
      <t>コテイ</t>
    </rPh>
    <rPh sb="5" eb="7">
      <t>シサン</t>
    </rPh>
    <rPh sb="7" eb="9">
      <t>ゲンカ</t>
    </rPh>
    <rPh sb="9" eb="11">
      <t>ショウキャク</t>
    </rPh>
    <rPh sb="11" eb="12">
      <t>リツ</t>
    </rPh>
    <rPh sb="14" eb="16">
      <t>ルイジ</t>
    </rPh>
    <rPh sb="16" eb="18">
      <t>ダンタイ</t>
    </rPh>
    <rPh sb="21" eb="22">
      <t>ヒク</t>
    </rPh>
    <rPh sb="23" eb="25">
      <t>スイジュン</t>
    </rPh>
    <rPh sb="30" eb="32">
      <t>コンゴ</t>
    </rPh>
    <rPh sb="33" eb="34">
      <t>ダイ</t>
    </rPh>
    <rPh sb="35" eb="38">
      <t>ジョウスイジョウ</t>
    </rPh>
    <rPh sb="39" eb="41">
      <t>フッコウ</t>
    </rPh>
    <rPh sb="41" eb="43">
      <t>ジギョウ</t>
    </rPh>
    <rPh sb="43" eb="44">
      <t>トウ</t>
    </rPh>
    <rPh sb="45" eb="47">
      <t>セイビ</t>
    </rPh>
    <rPh sb="49" eb="51">
      <t>シセツ</t>
    </rPh>
    <rPh sb="52" eb="53">
      <t>カカ</t>
    </rPh>
    <rPh sb="54" eb="56">
      <t>ゲンカ</t>
    </rPh>
    <rPh sb="56" eb="58">
      <t>ショウキャク</t>
    </rPh>
    <rPh sb="58" eb="59">
      <t>ヒ</t>
    </rPh>
    <rPh sb="60" eb="62">
      <t>ケイジョウ</t>
    </rPh>
    <rPh sb="66" eb="68">
      <t>ジョウショウ</t>
    </rPh>
    <rPh sb="68" eb="70">
      <t>ケイコウ</t>
    </rPh>
    <rPh sb="76" eb="78">
      <t>ミコ</t>
    </rPh>
    <rPh sb="84" eb="86">
      <t>カンロ</t>
    </rPh>
    <rPh sb="86" eb="89">
      <t>ケイネンカ</t>
    </rPh>
    <rPh sb="89" eb="90">
      <t>リツ</t>
    </rPh>
    <rPh sb="92" eb="94">
      <t>フッコウ</t>
    </rPh>
    <rPh sb="94" eb="96">
      <t>ジギョウ</t>
    </rPh>
    <rPh sb="97" eb="99">
      <t>ジッシ</t>
    </rPh>
    <rPh sb="99" eb="100">
      <t>トウ</t>
    </rPh>
    <rPh sb="101" eb="102">
      <t>トモナ</t>
    </rPh>
    <rPh sb="103" eb="105">
      <t>ロウキュウ</t>
    </rPh>
    <rPh sb="105" eb="106">
      <t>カン</t>
    </rPh>
    <rPh sb="107" eb="109">
      <t>コウシン</t>
    </rPh>
    <rPh sb="110" eb="111">
      <t>スス</t>
    </rPh>
    <rPh sb="118" eb="120">
      <t>ルイジ</t>
    </rPh>
    <rPh sb="120" eb="122">
      <t>ダンタイ</t>
    </rPh>
    <rPh sb="125" eb="126">
      <t>ヒク</t>
    </rPh>
    <rPh sb="127" eb="129">
      <t>スイジュン</t>
    </rPh>
    <rPh sb="148" eb="149">
      <t>モト</t>
    </rPh>
    <rPh sb="151" eb="154">
      <t>ケイカクテキ</t>
    </rPh>
    <rPh sb="155" eb="157">
      <t>コウシン</t>
    </rPh>
    <rPh sb="158" eb="160">
      <t>ヒッス</t>
    </rPh>
    <rPh sb="166" eb="168">
      <t>カンロ</t>
    </rPh>
    <rPh sb="168" eb="170">
      <t>コウシン</t>
    </rPh>
    <rPh sb="170" eb="171">
      <t>リツ</t>
    </rPh>
    <rPh sb="173" eb="175">
      <t>ルイジ</t>
    </rPh>
    <rPh sb="175" eb="177">
      <t>ダンタイ</t>
    </rPh>
    <rPh sb="178" eb="180">
      <t>ヒカク</t>
    </rPh>
    <rPh sb="182" eb="183">
      <t>タカ</t>
    </rPh>
    <rPh sb="184" eb="186">
      <t>スイジュン</t>
    </rPh>
    <rPh sb="191" eb="193">
      <t>コンゴ</t>
    </rPh>
    <rPh sb="193" eb="195">
      <t>コウシン</t>
    </rPh>
    <rPh sb="195" eb="197">
      <t>ジキ</t>
    </rPh>
    <rPh sb="198" eb="199">
      <t>ムカ</t>
    </rPh>
    <rPh sb="201" eb="203">
      <t>ロウキュウ</t>
    </rPh>
    <rPh sb="203" eb="204">
      <t>カン</t>
    </rPh>
    <rPh sb="205" eb="207">
      <t>タスウ</t>
    </rPh>
    <rPh sb="225" eb="226">
      <t>モト</t>
    </rPh>
    <rPh sb="228" eb="231">
      <t>ケイカクテキ</t>
    </rPh>
    <rPh sb="232" eb="234">
      <t>コウシン</t>
    </rPh>
    <rPh sb="235" eb="237">
      <t>ヒッス</t>
    </rPh>
    <phoneticPr fontId="4"/>
  </si>
  <si>
    <t>　人口減少社会への移行に伴い給水人口の減少が顕著に現れ始め、今後の給水需要は確実に減少するものと予想される。
　この様な厳しい状況の中、市内最後の未給水区域の解消に向けて給水基盤の拡充を図っているが、事業展開する区域は、多くの収益が見込まれない地域での整備となることから、適切な整備が必須であること、さらには、耐用年数を迎え老朽化した配水管等の布設替えや、施設の機械、電気設備等のアセットマネジメントに基づいた更新が必要となる。
　令和６年４月の簡易水道事業（旧三陸町）との統合に伴い、新たに策定する経営戦略に基づき、経営改善の取組や重要度に応じた施設設備の更新を実施し、持続的な事業運営と経営基盤の強化に努める。
　</t>
    <rPh sb="1" eb="3">
      <t>ジンコウ</t>
    </rPh>
    <rPh sb="3" eb="5">
      <t>ゲンショウ</t>
    </rPh>
    <rPh sb="5" eb="7">
      <t>シャカイ</t>
    </rPh>
    <rPh sb="9" eb="11">
      <t>イコウ</t>
    </rPh>
    <rPh sb="12" eb="13">
      <t>トモナ</t>
    </rPh>
    <rPh sb="14" eb="16">
      <t>キュウスイ</t>
    </rPh>
    <rPh sb="16" eb="18">
      <t>ジンコウ</t>
    </rPh>
    <rPh sb="19" eb="21">
      <t>ゲンショウ</t>
    </rPh>
    <rPh sb="22" eb="24">
      <t>ケンチョ</t>
    </rPh>
    <rPh sb="25" eb="26">
      <t>アラワ</t>
    </rPh>
    <rPh sb="27" eb="28">
      <t>ハジ</t>
    </rPh>
    <rPh sb="30" eb="32">
      <t>コンゴ</t>
    </rPh>
    <rPh sb="33" eb="35">
      <t>キュウスイ</t>
    </rPh>
    <rPh sb="35" eb="37">
      <t>ジュヨウ</t>
    </rPh>
    <rPh sb="38" eb="40">
      <t>カクジツ</t>
    </rPh>
    <rPh sb="41" eb="43">
      <t>ゲンショウ</t>
    </rPh>
    <rPh sb="48" eb="50">
      <t>ヨソウ</t>
    </rPh>
    <rPh sb="58" eb="59">
      <t>ヨウ</t>
    </rPh>
    <rPh sb="60" eb="61">
      <t>キビ</t>
    </rPh>
    <rPh sb="63" eb="65">
      <t>ジョウキョウ</t>
    </rPh>
    <rPh sb="66" eb="67">
      <t>ナカ</t>
    </rPh>
    <rPh sb="68" eb="70">
      <t>シナイ</t>
    </rPh>
    <rPh sb="70" eb="72">
      <t>サイゴ</t>
    </rPh>
    <rPh sb="73" eb="78">
      <t>ミキュウスイクイキ</t>
    </rPh>
    <rPh sb="79" eb="81">
      <t>カイショウ</t>
    </rPh>
    <rPh sb="82" eb="83">
      <t>ム</t>
    </rPh>
    <rPh sb="85" eb="87">
      <t>キュウスイ</t>
    </rPh>
    <rPh sb="87" eb="89">
      <t>キバン</t>
    </rPh>
    <rPh sb="90" eb="92">
      <t>カクジュウ</t>
    </rPh>
    <rPh sb="93" eb="94">
      <t>ハカ</t>
    </rPh>
    <rPh sb="100" eb="102">
      <t>ジギョウ</t>
    </rPh>
    <rPh sb="102" eb="104">
      <t>テンカイ</t>
    </rPh>
    <rPh sb="106" eb="108">
      <t>クイキ</t>
    </rPh>
    <rPh sb="110" eb="111">
      <t>オオ</t>
    </rPh>
    <rPh sb="113" eb="115">
      <t>シュウエキ</t>
    </rPh>
    <rPh sb="116" eb="118">
      <t>ミコ</t>
    </rPh>
    <rPh sb="122" eb="124">
      <t>チイキ</t>
    </rPh>
    <rPh sb="126" eb="128">
      <t>セイビ</t>
    </rPh>
    <rPh sb="136" eb="138">
      <t>テキセツ</t>
    </rPh>
    <rPh sb="139" eb="141">
      <t>セイビ</t>
    </rPh>
    <rPh sb="142" eb="144">
      <t>ヒッス</t>
    </rPh>
    <rPh sb="155" eb="159">
      <t>タイヨウネンスウ</t>
    </rPh>
    <rPh sb="160" eb="161">
      <t>ムカ</t>
    </rPh>
    <rPh sb="162" eb="165">
      <t>ロウキュウカ</t>
    </rPh>
    <rPh sb="167" eb="170">
      <t>ハイスイカン</t>
    </rPh>
    <rPh sb="170" eb="171">
      <t>トウ</t>
    </rPh>
    <rPh sb="172" eb="174">
      <t>フセツ</t>
    </rPh>
    <rPh sb="174" eb="175">
      <t>ガ</t>
    </rPh>
    <rPh sb="178" eb="180">
      <t>シセツ</t>
    </rPh>
    <rPh sb="181" eb="183">
      <t>キカイ</t>
    </rPh>
    <rPh sb="184" eb="186">
      <t>デンキ</t>
    </rPh>
    <rPh sb="186" eb="188">
      <t>セツビ</t>
    </rPh>
    <rPh sb="188" eb="189">
      <t>トウ</t>
    </rPh>
    <rPh sb="201" eb="202">
      <t>モト</t>
    </rPh>
    <rPh sb="205" eb="207">
      <t>コウシン</t>
    </rPh>
    <rPh sb="208" eb="210">
      <t>ヒツヨウ</t>
    </rPh>
    <rPh sb="216" eb="218">
      <t>レイワ</t>
    </rPh>
    <rPh sb="219" eb="220">
      <t>ネン</t>
    </rPh>
    <rPh sb="221" eb="222">
      <t>ガツ</t>
    </rPh>
    <rPh sb="223" eb="225">
      <t>カンイ</t>
    </rPh>
    <rPh sb="225" eb="227">
      <t>スイドウ</t>
    </rPh>
    <rPh sb="227" eb="229">
      <t>ジギョウ</t>
    </rPh>
    <rPh sb="230" eb="231">
      <t>キュウ</t>
    </rPh>
    <rPh sb="231" eb="234">
      <t>サンリクチョウ</t>
    </rPh>
    <rPh sb="237" eb="239">
      <t>トウゴウ</t>
    </rPh>
    <rPh sb="240" eb="241">
      <t>トモナ</t>
    </rPh>
    <rPh sb="243" eb="244">
      <t>アラ</t>
    </rPh>
    <rPh sb="246" eb="248">
      <t>サクテイ</t>
    </rPh>
    <rPh sb="250" eb="252">
      <t>ケイエイ</t>
    </rPh>
    <rPh sb="252" eb="254">
      <t>センリャク</t>
    </rPh>
    <rPh sb="255" eb="256">
      <t>モト</t>
    </rPh>
    <rPh sb="259" eb="261">
      <t>ケイエイ</t>
    </rPh>
    <rPh sb="261" eb="263">
      <t>カイゼン</t>
    </rPh>
    <rPh sb="264" eb="266">
      <t>トリクミ</t>
    </rPh>
    <rPh sb="267" eb="270">
      <t>ジュウヨウド</t>
    </rPh>
    <rPh sb="271" eb="272">
      <t>オウ</t>
    </rPh>
    <rPh sb="274" eb="276">
      <t>シセツ</t>
    </rPh>
    <rPh sb="276" eb="278">
      <t>セツビ</t>
    </rPh>
    <rPh sb="279" eb="281">
      <t>コウシン</t>
    </rPh>
    <rPh sb="282" eb="284">
      <t>ジッシ</t>
    </rPh>
    <rPh sb="286" eb="289">
      <t>ジゾクテキ</t>
    </rPh>
    <rPh sb="290" eb="292">
      <t>ジギョウ</t>
    </rPh>
    <rPh sb="292" eb="294">
      <t>ウンエイ</t>
    </rPh>
    <rPh sb="295" eb="297">
      <t>ケイエイ</t>
    </rPh>
    <rPh sb="297" eb="299">
      <t>キバン</t>
    </rPh>
    <rPh sb="300" eb="302">
      <t>キョウカ</t>
    </rPh>
    <rPh sb="303" eb="304">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</si>
</sst>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0.2</c:v>
                </c:pt>
                <c:pt idx="1">
                  <c:v>0.16</c:v>
                </c:pt>
                <c:pt idx="2">
                  <c:v>0.43</c:v>
                </c:pt>
                <c:pt idx="3">
                  <c:v>0.84</c:v>
                </c:pt>
                <c:pt idx="4">
                  <c:v>2.42</c:v>
                </c:pt>
              </c:numCache>
            </c:numRef>
          </c:val>
          <c:extLst>
            <c:ext xmlns:c16="http://schemas.microsoft.com/office/drawing/2014/chart" uri="{C3380CC4-5D6E-409C-BE32-E72D297353CC}">
              <c16:uniqueId val="{00000000-6483-4011-81A4-17CCF6828CA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c:v>
                </c:pt>
                <c:pt idx="1">
                  <c:v>0.52</c:v>
                </c:pt>
                <c:pt idx="2">
                  <c:v>0.53</c:v>
                </c:pt>
                <c:pt idx="3">
                  <c:v>0.48</c:v>
                </c:pt>
                <c:pt idx="4">
                  <c:v>0.5</c:v>
                </c:pt>
              </c:numCache>
            </c:numRef>
          </c:val>
          <c:smooth val="0"/>
          <c:extLst>
            <c:ext xmlns:c16="http://schemas.microsoft.com/office/drawing/2014/chart" uri="{C3380CC4-5D6E-409C-BE32-E72D297353CC}">
              <c16:uniqueId val="{00000001-6483-4011-81A4-17CCF6828CA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119.01</c:v>
                </c:pt>
                <c:pt idx="1">
                  <c:v>105.5</c:v>
                </c:pt>
                <c:pt idx="2">
                  <c:v>95.38</c:v>
                </c:pt>
                <c:pt idx="3">
                  <c:v>110.6</c:v>
                </c:pt>
                <c:pt idx="4">
                  <c:v>108.82</c:v>
                </c:pt>
              </c:numCache>
            </c:numRef>
          </c:val>
          <c:extLst>
            <c:ext xmlns:c16="http://schemas.microsoft.com/office/drawing/2014/chart" uri="{C3380CC4-5D6E-409C-BE32-E72D297353CC}">
              <c16:uniqueId val="{00000000-F400-4C6F-9110-F987243F56D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108.87</c:v>
                </c:pt>
                <c:pt idx="1">
                  <c:v>108.61</c:v>
                </c:pt>
                <c:pt idx="2">
                  <c:v>108.35</c:v>
                </c:pt>
                <c:pt idx="3">
                  <c:v>108.84</c:v>
                </c:pt>
                <c:pt idx="4">
                  <c:v>105.92</c:v>
                </c:pt>
              </c:numCache>
            </c:numRef>
          </c:val>
          <c:smooth val="0"/>
          <c:extLst>
            <c:ext xmlns:c16="http://schemas.microsoft.com/office/drawing/2014/chart" uri="{C3380CC4-5D6E-409C-BE32-E72D297353CC}">
              <c16:uniqueId val="{00000001-F400-4C6F-9110-F987243F56D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42.82</c:v>
                </c:pt>
                <c:pt idx="1">
                  <c:v>36.67</c:v>
                </c:pt>
                <c:pt idx="2">
                  <c:v>35.909999999999997</c:v>
                </c:pt>
                <c:pt idx="3">
                  <c:v>35.840000000000003</c:v>
                </c:pt>
                <c:pt idx="4">
                  <c:v>36.79</c:v>
                </c:pt>
              </c:numCache>
            </c:numRef>
          </c:val>
          <c:extLst>
            <c:ext xmlns:c16="http://schemas.microsoft.com/office/drawing/2014/chart" uri="{C3380CC4-5D6E-409C-BE32-E72D297353CC}">
              <c16:uniqueId val="{00000000-8743-475E-A60B-25C6C318B1E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48.87</c:v>
                </c:pt>
                <c:pt idx="1">
                  <c:v>49.92</c:v>
                </c:pt>
                <c:pt idx="2">
                  <c:v>50.63</c:v>
                </c:pt>
                <c:pt idx="3">
                  <c:v>51.29</c:v>
                </c:pt>
                <c:pt idx="4">
                  <c:v>52.2</c:v>
                </c:pt>
              </c:numCache>
            </c:numRef>
          </c:val>
          <c:smooth val="0"/>
          <c:extLst>
            <c:ext xmlns:c16="http://schemas.microsoft.com/office/drawing/2014/chart" uri="{C3380CC4-5D6E-409C-BE32-E72D297353CC}">
              <c16:uniqueId val="{00000001-8743-475E-A60B-25C6C318B1E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11.94</c:v>
                </c:pt>
                <c:pt idx="1">
                  <c:v>13.88</c:v>
                </c:pt>
                <c:pt idx="2">
                  <c:v>16.010000000000002</c:v>
                </c:pt>
                <c:pt idx="3">
                  <c:v>11.71</c:v>
                </c:pt>
                <c:pt idx="4">
                  <c:v>15.25</c:v>
                </c:pt>
              </c:numCache>
            </c:numRef>
          </c:val>
          <c:extLst>
            <c:ext xmlns:c16="http://schemas.microsoft.com/office/drawing/2014/chart" uri="{C3380CC4-5D6E-409C-BE32-E72D297353CC}">
              <c16:uniqueId val="{00000000-372E-4B36-B27F-9BED8047038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14.85</c:v>
                </c:pt>
                <c:pt idx="1">
                  <c:v>16.88</c:v>
                </c:pt>
                <c:pt idx="2">
                  <c:v>18.28</c:v>
                </c:pt>
                <c:pt idx="3">
                  <c:v>19.61</c:v>
                </c:pt>
                <c:pt idx="4">
                  <c:v>20.73</c:v>
                </c:pt>
              </c:numCache>
            </c:numRef>
          </c:val>
          <c:smooth val="0"/>
          <c:extLst>
            <c:ext xmlns:c16="http://schemas.microsoft.com/office/drawing/2014/chart" uri="{C3380CC4-5D6E-409C-BE32-E72D297353CC}">
              <c16:uniqueId val="{00000001-372E-4B36-B27F-9BED8047038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CC8-4388-8DB0-A22EAF96F20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3.16</c:v>
                </c:pt>
                <c:pt idx="1">
                  <c:v>3.59</c:v>
                </c:pt>
                <c:pt idx="2">
                  <c:v>3.98</c:v>
                </c:pt>
                <c:pt idx="3">
                  <c:v>6.02</c:v>
                </c:pt>
                <c:pt idx="4">
                  <c:v>7.78</c:v>
                </c:pt>
              </c:numCache>
            </c:numRef>
          </c:val>
          <c:smooth val="0"/>
          <c:extLst>
            <c:ext xmlns:c16="http://schemas.microsoft.com/office/drawing/2014/chart" uri="{C3380CC4-5D6E-409C-BE32-E72D297353CC}">
              <c16:uniqueId val="{00000001-6CC8-4388-8DB0-A22EAF96F20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193.04</c:v>
                </c:pt>
                <c:pt idx="1">
                  <c:v>165.09</c:v>
                </c:pt>
                <c:pt idx="2">
                  <c:v>281.97000000000003</c:v>
                </c:pt>
                <c:pt idx="3">
                  <c:v>268.33</c:v>
                </c:pt>
                <c:pt idx="4">
                  <c:v>244.75</c:v>
                </c:pt>
              </c:numCache>
            </c:numRef>
          </c:val>
          <c:extLst>
            <c:ext xmlns:c16="http://schemas.microsoft.com/office/drawing/2014/chart" uri="{C3380CC4-5D6E-409C-BE32-E72D297353CC}">
              <c16:uniqueId val="{00000000-9E0F-4F13-BE5F-50641E30FB3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369.69</c:v>
                </c:pt>
                <c:pt idx="1">
                  <c:v>379.08</c:v>
                </c:pt>
                <c:pt idx="2">
                  <c:v>367.55</c:v>
                </c:pt>
                <c:pt idx="3">
                  <c:v>378.56</c:v>
                </c:pt>
                <c:pt idx="4">
                  <c:v>364.46</c:v>
                </c:pt>
              </c:numCache>
            </c:numRef>
          </c:val>
          <c:smooth val="0"/>
          <c:extLst>
            <c:ext xmlns:c16="http://schemas.microsoft.com/office/drawing/2014/chart" uri="{C3380CC4-5D6E-409C-BE32-E72D297353CC}">
              <c16:uniqueId val="{00000001-9E0F-4F13-BE5F-50641E30FB3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703.69</c:v>
                </c:pt>
                <c:pt idx="1">
                  <c:v>871.74</c:v>
                </c:pt>
                <c:pt idx="2">
                  <c:v>906.93</c:v>
                </c:pt>
                <c:pt idx="3">
                  <c:v>769.72</c:v>
                </c:pt>
                <c:pt idx="4">
                  <c:v>802.53</c:v>
                </c:pt>
              </c:numCache>
            </c:numRef>
          </c:val>
          <c:extLst>
            <c:ext xmlns:c16="http://schemas.microsoft.com/office/drawing/2014/chart" uri="{C3380CC4-5D6E-409C-BE32-E72D297353CC}">
              <c16:uniqueId val="{00000000-4C7C-482E-A461-3E7FDD477CD0}"/>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402.99</c:v>
                </c:pt>
                <c:pt idx="1">
                  <c:v>398.98</c:v>
                </c:pt>
                <c:pt idx="2">
                  <c:v>418.68</c:v>
                </c:pt>
                <c:pt idx="3">
                  <c:v>395.68</c:v>
                </c:pt>
                <c:pt idx="4">
                  <c:v>403.72</c:v>
                </c:pt>
              </c:numCache>
            </c:numRef>
          </c:val>
          <c:smooth val="0"/>
          <c:extLst>
            <c:ext xmlns:c16="http://schemas.microsoft.com/office/drawing/2014/chart" uri="{C3380CC4-5D6E-409C-BE32-E72D297353CC}">
              <c16:uniqueId val="{00000001-4C7C-482E-A461-3E7FDD477CD0}"/>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114.92</c:v>
                </c:pt>
                <c:pt idx="1">
                  <c:v>99.71</c:v>
                </c:pt>
                <c:pt idx="2">
                  <c:v>89.72</c:v>
                </c:pt>
                <c:pt idx="3">
                  <c:v>105.42</c:v>
                </c:pt>
                <c:pt idx="4">
                  <c:v>104.52</c:v>
                </c:pt>
              </c:numCache>
            </c:numRef>
          </c:val>
          <c:extLst>
            <c:ext xmlns:c16="http://schemas.microsoft.com/office/drawing/2014/chart" uri="{C3380CC4-5D6E-409C-BE32-E72D297353CC}">
              <c16:uniqueId val="{00000000-0DF0-4C3C-AC50-5F71DCA91C5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98.66</c:v>
                </c:pt>
                <c:pt idx="1">
                  <c:v>98.64</c:v>
                </c:pt>
                <c:pt idx="2">
                  <c:v>94.78</c:v>
                </c:pt>
                <c:pt idx="3">
                  <c:v>97.59</c:v>
                </c:pt>
                <c:pt idx="4">
                  <c:v>92.17</c:v>
                </c:pt>
              </c:numCache>
            </c:numRef>
          </c:val>
          <c:smooth val="0"/>
          <c:extLst>
            <c:ext xmlns:c16="http://schemas.microsoft.com/office/drawing/2014/chart" uri="{C3380CC4-5D6E-409C-BE32-E72D297353CC}">
              <c16:uniqueId val="{00000001-0DF0-4C3C-AC50-5F71DCA91C5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177.05</c:v>
                </c:pt>
                <c:pt idx="1">
                  <c:v>205.52</c:v>
                </c:pt>
                <c:pt idx="2">
                  <c:v>226.41</c:v>
                </c:pt>
                <c:pt idx="3">
                  <c:v>231.52</c:v>
                </c:pt>
                <c:pt idx="4">
                  <c:v>233.99</c:v>
                </c:pt>
              </c:numCache>
            </c:numRef>
          </c:val>
          <c:extLst>
            <c:ext xmlns:c16="http://schemas.microsoft.com/office/drawing/2014/chart" uri="{C3380CC4-5D6E-409C-BE32-E72D297353CC}">
              <c16:uniqueId val="{00000000-7CF7-4CE8-B727-8E4A80FD2F2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178.59</c:v>
                </c:pt>
                <c:pt idx="1">
                  <c:v>178.92</c:v>
                </c:pt>
                <c:pt idx="2">
                  <c:v>181.3</c:v>
                </c:pt>
                <c:pt idx="3">
                  <c:v>181.71</c:v>
                </c:pt>
                <c:pt idx="4">
                  <c:v>188.51</c:v>
                </c:pt>
              </c:numCache>
            </c:numRef>
          </c:val>
          <c:smooth val="0"/>
          <c:extLst>
            <c:ext xmlns:c16="http://schemas.microsoft.com/office/drawing/2014/chart" uri="{C3380CC4-5D6E-409C-BE32-E72D297353CC}">
              <c16:uniqueId val="{00000001-7CF7-4CE8-B727-8E4A80FD2F2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69.59</c:v>
                </c:pt>
                <c:pt idx="1">
                  <c:v>67.13</c:v>
                </c:pt>
                <c:pt idx="2">
                  <c:v>58.47</c:v>
                </c:pt>
                <c:pt idx="3">
                  <c:v>58.1</c:v>
                </c:pt>
                <c:pt idx="4">
                  <c:v>57.5</c:v>
                </c:pt>
              </c:numCache>
            </c:numRef>
          </c:val>
          <c:extLst>
            <c:ext xmlns:c16="http://schemas.microsoft.com/office/drawing/2014/chart" uri="{C3380CC4-5D6E-409C-BE32-E72D297353CC}">
              <c16:uniqueId val="{00000000-F803-49B0-BCA7-3299FF1A02F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55.03</c:v>
                </c:pt>
                <c:pt idx="1">
                  <c:v>55.14</c:v>
                </c:pt>
                <c:pt idx="2">
                  <c:v>55.89</c:v>
                </c:pt>
                <c:pt idx="3">
                  <c:v>55.72</c:v>
                </c:pt>
                <c:pt idx="4">
                  <c:v>55.31</c:v>
                </c:pt>
              </c:numCache>
            </c:numRef>
          </c:val>
          <c:smooth val="0"/>
          <c:extLst>
            <c:ext xmlns:c16="http://schemas.microsoft.com/office/drawing/2014/chart" uri="{C3380CC4-5D6E-409C-BE32-E72D297353CC}">
              <c16:uniqueId val="{00000001-F803-49B0-BCA7-3299FF1A02F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78.88</c:v>
                </c:pt>
                <c:pt idx="1">
                  <c:v>79.739999999999995</c:v>
                </c:pt>
                <c:pt idx="2">
                  <c:v>80.989999999999995</c:v>
                </c:pt>
                <c:pt idx="3">
                  <c:v>79.03</c:v>
                </c:pt>
                <c:pt idx="4">
                  <c:v>78.42</c:v>
                </c:pt>
              </c:numCache>
            </c:numRef>
          </c:val>
          <c:extLst>
            <c:ext xmlns:c16="http://schemas.microsoft.com/office/drawing/2014/chart" uri="{C3380CC4-5D6E-409C-BE32-E72D297353CC}">
              <c16:uniqueId val="{00000000-9ACB-4438-A126-CBE27C62613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81.900000000000006</c:v>
                </c:pt>
                <c:pt idx="1">
                  <c:v>81.39</c:v>
                </c:pt>
                <c:pt idx="2">
                  <c:v>81.27</c:v>
                </c:pt>
                <c:pt idx="3">
                  <c:v>81.260000000000005</c:v>
                </c:pt>
                <c:pt idx="4">
                  <c:v>80.36</c:v>
                </c:pt>
              </c:numCache>
            </c:numRef>
          </c:val>
          <c:smooth val="0"/>
          <c:extLst>
            <c:ext xmlns:c16="http://schemas.microsoft.com/office/drawing/2014/chart" uri="{C3380CC4-5D6E-409C-BE32-E72D297353CC}">
              <c16:uniqueId val="{00000001-9ACB-4438-A126-CBE27C62613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2">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2">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2" t="str">
        <f>データ!H6</f>
        <v>岩手県　大船渡市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2">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A6</v>
      </c>
      <c r="X8" s="44"/>
      <c r="Y8" s="44"/>
      <c r="Z8" s="44"/>
      <c r="AA8" s="44"/>
      <c r="AB8" s="44"/>
      <c r="AC8" s="44"/>
      <c r="AD8" s="44" t="str">
        <f>データ!$M$6</f>
        <v>非設置</v>
      </c>
      <c r="AE8" s="44"/>
      <c r="AF8" s="44"/>
      <c r="AG8" s="44"/>
      <c r="AH8" s="44"/>
      <c r="AI8" s="44"/>
      <c r="AJ8" s="44"/>
      <c r="AK8" s="2"/>
      <c r="AL8" s="45">
        <f>データ!$R$6</f>
        <v>33540</v>
      </c>
      <c r="AM8" s="45"/>
      <c r="AN8" s="45"/>
      <c r="AO8" s="45"/>
      <c r="AP8" s="45"/>
      <c r="AQ8" s="45"/>
      <c r="AR8" s="45"/>
      <c r="AS8" s="45"/>
      <c r="AT8" s="46">
        <f>データ!$S$6</f>
        <v>322.51</v>
      </c>
      <c r="AU8" s="47"/>
      <c r="AV8" s="47"/>
      <c r="AW8" s="47"/>
      <c r="AX8" s="47"/>
      <c r="AY8" s="47"/>
      <c r="AZ8" s="47"/>
      <c r="BA8" s="47"/>
      <c r="BB8" s="48">
        <f>データ!$T$6</f>
        <v>104</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2">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2">
      <c r="A10" s="2"/>
      <c r="B10" s="46" t="str">
        <f>データ!$N$6</f>
        <v>-</v>
      </c>
      <c r="C10" s="47"/>
      <c r="D10" s="47"/>
      <c r="E10" s="47"/>
      <c r="F10" s="47"/>
      <c r="G10" s="47"/>
      <c r="H10" s="47"/>
      <c r="I10" s="46">
        <f>データ!$O$6</f>
        <v>52.99</v>
      </c>
      <c r="J10" s="47"/>
      <c r="K10" s="47"/>
      <c r="L10" s="47"/>
      <c r="M10" s="47"/>
      <c r="N10" s="47"/>
      <c r="O10" s="81"/>
      <c r="P10" s="48">
        <f>データ!$P$6</f>
        <v>80.53</v>
      </c>
      <c r="Q10" s="48"/>
      <c r="R10" s="48"/>
      <c r="S10" s="48"/>
      <c r="T10" s="48"/>
      <c r="U10" s="48"/>
      <c r="V10" s="48"/>
      <c r="W10" s="45">
        <f>データ!$Q$6</f>
        <v>4180</v>
      </c>
      <c r="X10" s="45"/>
      <c r="Y10" s="45"/>
      <c r="Z10" s="45"/>
      <c r="AA10" s="45"/>
      <c r="AB10" s="45"/>
      <c r="AC10" s="45"/>
      <c r="AD10" s="2"/>
      <c r="AE10" s="2"/>
      <c r="AF10" s="2"/>
      <c r="AG10" s="2"/>
      <c r="AH10" s="2"/>
      <c r="AI10" s="2"/>
      <c r="AJ10" s="2"/>
      <c r="AK10" s="2"/>
      <c r="AL10" s="45">
        <f>データ!$U$6</f>
        <v>26768</v>
      </c>
      <c r="AM10" s="45"/>
      <c r="AN10" s="45"/>
      <c r="AO10" s="45"/>
      <c r="AP10" s="45"/>
      <c r="AQ10" s="45"/>
      <c r="AR10" s="45"/>
      <c r="AS10" s="45"/>
      <c r="AT10" s="46">
        <f>データ!$V$6</f>
        <v>20.5</v>
      </c>
      <c r="AU10" s="47"/>
      <c r="AV10" s="47"/>
      <c r="AW10" s="47"/>
      <c r="AX10" s="47"/>
      <c r="AY10" s="47"/>
      <c r="AZ10" s="47"/>
      <c r="BA10" s="47"/>
      <c r="BB10" s="48">
        <f>データ!$W$6</f>
        <v>1305.76</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2">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2">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2" t="s">
        <v>110</v>
      </c>
      <c r="BM16" s="83"/>
      <c r="BN16" s="83"/>
      <c r="BO16" s="83"/>
      <c r="BP16" s="83"/>
      <c r="BQ16" s="83"/>
      <c r="BR16" s="83"/>
      <c r="BS16" s="83"/>
      <c r="BT16" s="83"/>
      <c r="BU16" s="83"/>
      <c r="BV16" s="83"/>
      <c r="BW16" s="83"/>
      <c r="BX16" s="83"/>
      <c r="BY16" s="83"/>
      <c r="BZ16" s="84"/>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2"/>
      <c r="BM17" s="83"/>
      <c r="BN17" s="83"/>
      <c r="BO17" s="83"/>
      <c r="BP17" s="83"/>
      <c r="BQ17" s="83"/>
      <c r="BR17" s="83"/>
      <c r="BS17" s="83"/>
      <c r="BT17" s="83"/>
      <c r="BU17" s="83"/>
      <c r="BV17" s="83"/>
      <c r="BW17" s="83"/>
      <c r="BX17" s="83"/>
      <c r="BY17" s="83"/>
      <c r="BZ17" s="84"/>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2"/>
      <c r="BM18" s="83"/>
      <c r="BN18" s="83"/>
      <c r="BO18" s="83"/>
      <c r="BP18" s="83"/>
      <c r="BQ18" s="83"/>
      <c r="BR18" s="83"/>
      <c r="BS18" s="83"/>
      <c r="BT18" s="83"/>
      <c r="BU18" s="83"/>
      <c r="BV18" s="83"/>
      <c r="BW18" s="83"/>
      <c r="BX18" s="83"/>
      <c r="BY18" s="83"/>
      <c r="BZ18" s="84"/>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2"/>
      <c r="BM19" s="83"/>
      <c r="BN19" s="83"/>
      <c r="BO19" s="83"/>
      <c r="BP19" s="83"/>
      <c r="BQ19" s="83"/>
      <c r="BR19" s="83"/>
      <c r="BS19" s="83"/>
      <c r="BT19" s="83"/>
      <c r="BU19" s="83"/>
      <c r="BV19" s="83"/>
      <c r="BW19" s="83"/>
      <c r="BX19" s="83"/>
      <c r="BY19" s="83"/>
      <c r="BZ19" s="84"/>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2"/>
      <c r="BM20" s="83"/>
      <c r="BN20" s="83"/>
      <c r="BO20" s="83"/>
      <c r="BP20" s="83"/>
      <c r="BQ20" s="83"/>
      <c r="BR20" s="83"/>
      <c r="BS20" s="83"/>
      <c r="BT20" s="83"/>
      <c r="BU20" s="83"/>
      <c r="BV20" s="83"/>
      <c r="BW20" s="83"/>
      <c r="BX20" s="83"/>
      <c r="BY20" s="83"/>
      <c r="BZ20" s="84"/>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2"/>
      <c r="BM21" s="83"/>
      <c r="BN21" s="83"/>
      <c r="BO21" s="83"/>
      <c r="BP21" s="83"/>
      <c r="BQ21" s="83"/>
      <c r="BR21" s="83"/>
      <c r="BS21" s="83"/>
      <c r="BT21" s="83"/>
      <c r="BU21" s="83"/>
      <c r="BV21" s="83"/>
      <c r="BW21" s="83"/>
      <c r="BX21" s="83"/>
      <c r="BY21" s="83"/>
      <c r="BZ21" s="84"/>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2"/>
      <c r="BM22" s="83"/>
      <c r="BN22" s="83"/>
      <c r="BO22" s="83"/>
      <c r="BP22" s="83"/>
      <c r="BQ22" s="83"/>
      <c r="BR22" s="83"/>
      <c r="BS22" s="83"/>
      <c r="BT22" s="83"/>
      <c r="BU22" s="83"/>
      <c r="BV22" s="83"/>
      <c r="BW22" s="83"/>
      <c r="BX22" s="83"/>
      <c r="BY22" s="83"/>
      <c r="BZ22" s="84"/>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2"/>
      <c r="BM23" s="83"/>
      <c r="BN23" s="83"/>
      <c r="BO23" s="83"/>
      <c r="BP23" s="83"/>
      <c r="BQ23" s="83"/>
      <c r="BR23" s="83"/>
      <c r="BS23" s="83"/>
      <c r="BT23" s="83"/>
      <c r="BU23" s="83"/>
      <c r="BV23" s="83"/>
      <c r="BW23" s="83"/>
      <c r="BX23" s="83"/>
      <c r="BY23" s="83"/>
      <c r="BZ23" s="84"/>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2"/>
      <c r="BM24" s="83"/>
      <c r="BN24" s="83"/>
      <c r="BO24" s="83"/>
      <c r="BP24" s="83"/>
      <c r="BQ24" s="83"/>
      <c r="BR24" s="83"/>
      <c r="BS24" s="83"/>
      <c r="BT24" s="83"/>
      <c r="BU24" s="83"/>
      <c r="BV24" s="83"/>
      <c r="BW24" s="83"/>
      <c r="BX24" s="83"/>
      <c r="BY24" s="83"/>
      <c r="BZ24" s="84"/>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2"/>
      <c r="BM25" s="83"/>
      <c r="BN25" s="83"/>
      <c r="BO25" s="83"/>
      <c r="BP25" s="83"/>
      <c r="BQ25" s="83"/>
      <c r="BR25" s="83"/>
      <c r="BS25" s="83"/>
      <c r="BT25" s="83"/>
      <c r="BU25" s="83"/>
      <c r="BV25" s="83"/>
      <c r="BW25" s="83"/>
      <c r="BX25" s="83"/>
      <c r="BY25" s="83"/>
      <c r="BZ25" s="84"/>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2"/>
      <c r="BM26" s="83"/>
      <c r="BN26" s="83"/>
      <c r="BO26" s="83"/>
      <c r="BP26" s="83"/>
      <c r="BQ26" s="83"/>
      <c r="BR26" s="83"/>
      <c r="BS26" s="83"/>
      <c r="BT26" s="83"/>
      <c r="BU26" s="83"/>
      <c r="BV26" s="83"/>
      <c r="BW26" s="83"/>
      <c r="BX26" s="83"/>
      <c r="BY26" s="83"/>
      <c r="BZ26" s="84"/>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2"/>
      <c r="BM27" s="83"/>
      <c r="BN27" s="83"/>
      <c r="BO27" s="83"/>
      <c r="BP27" s="83"/>
      <c r="BQ27" s="83"/>
      <c r="BR27" s="83"/>
      <c r="BS27" s="83"/>
      <c r="BT27" s="83"/>
      <c r="BU27" s="83"/>
      <c r="BV27" s="83"/>
      <c r="BW27" s="83"/>
      <c r="BX27" s="83"/>
      <c r="BY27" s="83"/>
      <c r="BZ27" s="84"/>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2"/>
      <c r="BM28" s="83"/>
      <c r="BN28" s="83"/>
      <c r="BO28" s="83"/>
      <c r="BP28" s="83"/>
      <c r="BQ28" s="83"/>
      <c r="BR28" s="83"/>
      <c r="BS28" s="83"/>
      <c r="BT28" s="83"/>
      <c r="BU28" s="83"/>
      <c r="BV28" s="83"/>
      <c r="BW28" s="83"/>
      <c r="BX28" s="83"/>
      <c r="BY28" s="83"/>
      <c r="BZ28" s="84"/>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2"/>
      <c r="BM29" s="83"/>
      <c r="BN29" s="83"/>
      <c r="BO29" s="83"/>
      <c r="BP29" s="83"/>
      <c r="BQ29" s="83"/>
      <c r="BR29" s="83"/>
      <c r="BS29" s="83"/>
      <c r="BT29" s="83"/>
      <c r="BU29" s="83"/>
      <c r="BV29" s="83"/>
      <c r="BW29" s="83"/>
      <c r="BX29" s="83"/>
      <c r="BY29" s="83"/>
      <c r="BZ29" s="84"/>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2"/>
      <c r="BM30" s="83"/>
      <c r="BN30" s="83"/>
      <c r="BO30" s="83"/>
      <c r="BP30" s="83"/>
      <c r="BQ30" s="83"/>
      <c r="BR30" s="83"/>
      <c r="BS30" s="83"/>
      <c r="BT30" s="83"/>
      <c r="BU30" s="83"/>
      <c r="BV30" s="83"/>
      <c r="BW30" s="83"/>
      <c r="BX30" s="83"/>
      <c r="BY30" s="83"/>
      <c r="BZ30" s="84"/>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2"/>
      <c r="BM31" s="83"/>
      <c r="BN31" s="83"/>
      <c r="BO31" s="83"/>
      <c r="BP31" s="83"/>
      <c r="BQ31" s="83"/>
      <c r="BR31" s="83"/>
      <c r="BS31" s="83"/>
      <c r="BT31" s="83"/>
      <c r="BU31" s="83"/>
      <c r="BV31" s="83"/>
      <c r="BW31" s="83"/>
      <c r="BX31" s="83"/>
      <c r="BY31" s="83"/>
      <c r="BZ31" s="84"/>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2"/>
      <c r="BM32" s="83"/>
      <c r="BN32" s="83"/>
      <c r="BO32" s="83"/>
      <c r="BP32" s="83"/>
      <c r="BQ32" s="83"/>
      <c r="BR32" s="83"/>
      <c r="BS32" s="83"/>
      <c r="BT32" s="83"/>
      <c r="BU32" s="83"/>
      <c r="BV32" s="83"/>
      <c r="BW32" s="83"/>
      <c r="BX32" s="83"/>
      <c r="BY32" s="83"/>
      <c r="BZ32" s="84"/>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2"/>
      <c r="BM33" s="83"/>
      <c r="BN33" s="83"/>
      <c r="BO33" s="83"/>
      <c r="BP33" s="83"/>
      <c r="BQ33" s="83"/>
      <c r="BR33" s="83"/>
      <c r="BS33" s="83"/>
      <c r="BT33" s="83"/>
      <c r="BU33" s="83"/>
      <c r="BV33" s="83"/>
      <c r="BW33" s="83"/>
      <c r="BX33" s="83"/>
      <c r="BY33" s="83"/>
      <c r="BZ33" s="84"/>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2"/>
      <c r="BM34" s="83"/>
      <c r="BN34" s="83"/>
      <c r="BO34" s="83"/>
      <c r="BP34" s="83"/>
      <c r="BQ34" s="83"/>
      <c r="BR34" s="83"/>
      <c r="BS34" s="83"/>
      <c r="BT34" s="83"/>
      <c r="BU34" s="83"/>
      <c r="BV34" s="83"/>
      <c r="BW34" s="83"/>
      <c r="BX34" s="83"/>
      <c r="BY34" s="83"/>
      <c r="BZ34" s="84"/>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2"/>
      <c r="BM35" s="83"/>
      <c r="BN35" s="83"/>
      <c r="BO35" s="83"/>
      <c r="BP35" s="83"/>
      <c r="BQ35" s="83"/>
      <c r="BR35" s="83"/>
      <c r="BS35" s="83"/>
      <c r="BT35" s="83"/>
      <c r="BU35" s="83"/>
      <c r="BV35" s="83"/>
      <c r="BW35" s="83"/>
      <c r="BX35" s="83"/>
      <c r="BY35" s="83"/>
      <c r="BZ35" s="84"/>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2"/>
      <c r="BM36" s="83"/>
      <c r="BN36" s="83"/>
      <c r="BO36" s="83"/>
      <c r="BP36" s="83"/>
      <c r="BQ36" s="83"/>
      <c r="BR36" s="83"/>
      <c r="BS36" s="83"/>
      <c r="BT36" s="83"/>
      <c r="BU36" s="83"/>
      <c r="BV36" s="83"/>
      <c r="BW36" s="83"/>
      <c r="BX36" s="83"/>
      <c r="BY36" s="83"/>
      <c r="BZ36" s="84"/>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2"/>
      <c r="BM37" s="83"/>
      <c r="BN37" s="83"/>
      <c r="BO37" s="83"/>
      <c r="BP37" s="83"/>
      <c r="BQ37" s="83"/>
      <c r="BR37" s="83"/>
      <c r="BS37" s="83"/>
      <c r="BT37" s="83"/>
      <c r="BU37" s="83"/>
      <c r="BV37" s="83"/>
      <c r="BW37" s="83"/>
      <c r="BX37" s="83"/>
      <c r="BY37" s="83"/>
      <c r="BZ37" s="84"/>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2"/>
      <c r="BM38" s="83"/>
      <c r="BN38" s="83"/>
      <c r="BO38" s="83"/>
      <c r="BP38" s="83"/>
      <c r="BQ38" s="83"/>
      <c r="BR38" s="83"/>
      <c r="BS38" s="83"/>
      <c r="BT38" s="83"/>
      <c r="BU38" s="83"/>
      <c r="BV38" s="83"/>
      <c r="BW38" s="83"/>
      <c r="BX38" s="83"/>
      <c r="BY38" s="83"/>
      <c r="BZ38" s="84"/>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2"/>
      <c r="BM39" s="83"/>
      <c r="BN39" s="83"/>
      <c r="BO39" s="83"/>
      <c r="BP39" s="83"/>
      <c r="BQ39" s="83"/>
      <c r="BR39" s="83"/>
      <c r="BS39" s="83"/>
      <c r="BT39" s="83"/>
      <c r="BU39" s="83"/>
      <c r="BV39" s="83"/>
      <c r="BW39" s="83"/>
      <c r="BX39" s="83"/>
      <c r="BY39" s="83"/>
      <c r="BZ39" s="84"/>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2"/>
      <c r="BM40" s="83"/>
      <c r="BN40" s="83"/>
      <c r="BO40" s="83"/>
      <c r="BP40" s="83"/>
      <c r="BQ40" s="83"/>
      <c r="BR40" s="83"/>
      <c r="BS40" s="83"/>
      <c r="BT40" s="83"/>
      <c r="BU40" s="83"/>
      <c r="BV40" s="83"/>
      <c r="BW40" s="83"/>
      <c r="BX40" s="83"/>
      <c r="BY40" s="83"/>
      <c r="BZ40" s="84"/>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2"/>
      <c r="BM41" s="83"/>
      <c r="BN41" s="83"/>
      <c r="BO41" s="83"/>
      <c r="BP41" s="83"/>
      <c r="BQ41" s="83"/>
      <c r="BR41" s="83"/>
      <c r="BS41" s="83"/>
      <c r="BT41" s="83"/>
      <c r="BU41" s="83"/>
      <c r="BV41" s="83"/>
      <c r="BW41" s="83"/>
      <c r="BX41" s="83"/>
      <c r="BY41" s="83"/>
      <c r="BZ41" s="84"/>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2"/>
      <c r="BM42" s="83"/>
      <c r="BN42" s="83"/>
      <c r="BO42" s="83"/>
      <c r="BP42" s="83"/>
      <c r="BQ42" s="83"/>
      <c r="BR42" s="83"/>
      <c r="BS42" s="83"/>
      <c r="BT42" s="83"/>
      <c r="BU42" s="83"/>
      <c r="BV42" s="83"/>
      <c r="BW42" s="83"/>
      <c r="BX42" s="83"/>
      <c r="BY42" s="83"/>
      <c r="BZ42" s="84"/>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2"/>
      <c r="BM43" s="83"/>
      <c r="BN43" s="83"/>
      <c r="BO43" s="83"/>
      <c r="BP43" s="83"/>
      <c r="BQ43" s="83"/>
      <c r="BR43" s="83"/>
      <c r="BS43" s="83"/>
      <c r="BT43" s="83"/>
      <c r="BU43" s="83"/>
      <c r="BV43" s="83"/>
      <c r="BW43" s="83"/>
      <c r="BX43" s="83"/>
      <c r="BY43" s="83"/>
      <c r="BZ43" s="84"/>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111</v>
      </c>
      <c r="BM47" s="58"/>
      <c r="BN47" s="58"/>
      <c r="BO47" s="58"/>
      <c r="BP47" s="58"/>
      <c r="BQ47" s="58"/>
      <c r="BR47" s="58"/>
      <c r="BS47" s="58"/>
      <c r="BT47" s="58"/>
      <c r="BU47" s="58"/>
      <c r="BV47" s="58"/>
      <c r="BW47" s="58"/>
      <c r="BX47" s="58"/>
      <c r="BY47" s="58"/>
      <c r="BZ47" s="59"/>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2">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2">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2hg0FiCZ2+xjpl5pyKfLBCwNi+IhMvUXnZaUWQ5s9MjxtAL2Uc1f39HDhH1SC/4KFM3TcNM+FnWF6UtDPYSHMg==" saltValue="4PKATCnFWeYBX3rvy1wVo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52</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2">
      <c r="A4" s="15" t="s">
        <v>53</v>
      </c>
      <c r="B4" s="17"/>
      <c r="C4" s="17"/>
      <c r="D4" s="17"/>
      <c r="E4" s="17"/>
      <c r="F4" s="17"/>
      <c r="G4" s="17"/>
      <c r="H4" s="89"/>
      <c r="I4" s="90"/>
      <c r="J4" s="90"/>
      <c r="K4" s="90"/>
      <c r="L4" s="90"/>
      <c r="M4" s="90"/>
      <c r="N4" s="90"/>
      <c r="O4" s="90"/>
      <c r="P4" s="90"/>
      <c r="Q4" s="90"/>
      <c r="R4" s="90"/>
      <c r="S4" s="90"/>
      <c r="T4" s="90"/>
      <c r="U4" s="90"/>
      <c r="V4" s="90"/>
      <c r="W4" s="91"/>
      <c r="X4" s="85" t="s">
        <v>54</v>
      </c>
      <c r="Y4" s="85"/>
      <c r="Z4" s="85"/>
      <c r="AA4" s="85"/>
      <c r="AB4" s="85"/>
      <c r="AC4" s="85"/>
      <c r="AD4" s="85"/>
      <c r="AE4" s="85"/>
      <c r="AF4" s="85"/>
      <c r="AG4" s="85"/>
      <c r="AH4" s="85"/>
      <c r="AI4" s="85" t="s">
        <v>55</v>
      </c>
      <c r="AJ4" s="85"/>
      <c r="AK4" s="85"/>
      <c r="AL4" s="85"/>
      <c r="AM4" s="85"/>
      <c r="AN4" s="85"/>
      <c r="AO4" s="85"/>
      <c r="AP4" s="85"/>
      <c r="AQ4" s="85"/>
      <c r="AR4" s="85"/>
      <c r="AS4" s="85"/>
      <c r="AT4" s="85" t="s">
        <v>56</v>
      </c>
      <c r="AU4" s="85"/>
      <c r="AV4" s="85"/>
      <c r="AW4" s="85"/>
      <c r="AX4" s="85"/>
      <c r="AY4" s="85"/>
      <c r="AZ4" s="85"/>
      <c r="BA4" s="85"/>
      <c r="BB4" s="85"/>
      <c r="BC4" s="85"/>
      <c r="BD4" s="85"/>
      <c r="BE4" s="85" t="s">
        <v>57</v>
      </c>
      <c r="BF4" s="85"/>
      <c r="BG4" s="85"/>
      <c r="BH4" s="85"/>
      <c r="BI4" s="85"/>
      <c r="BJ4" s="85"/>
      <c r="BK4" s="85"/>
      <c r="BL4" s="85"/>
      <c r="BM4" s="85"/>
      <c r="BN4" s="85"/>
      <c r="BO4" s="85"/>
      <c r="BP4" s="85" t="s">
        <v>58</v>
      </c>
      <c r="BQ4" s="85"/>
      <c r="BR4" s="85"/>
      <c r="BS4" s="85"/>
      <c r="BT4" s="85"/>
      <c r="BU4" s="85"/>
      <c r="BV4" s="85"/>
      <c r="BW4" s="85"/>
      <c r="BX4" s="85"/>
      <c r="BY4" s="85"/>
      <c r="BZ4" s="85"/>
      <c r="CA4" s="85" t="s">
        <v>59</v>
      </c>
      <c r="CB4" s="85"/>
      <c r="CC4" s="85"/>
      <c r="CD4" s="85"/>
      <c r="CE4" s="85"/>
      <c r="CF4" s="85"/>
      <c r="CG4" s="85"/>
      <c r="CH4" s="85"/>
      <c r="CI4" s="85"/>
      <c r="CJ4" s="85"/>
      <c r="CK4" s="85"/>
      <c r="CL4" s="85" t="s">
        <v>60</v>
      </c>
      <c r="CM4" s="85"/>
      <c r="CN4" s="85"/>
      <c r="CO4" s="85"/>
      <c r="CP4" s="85"/>
      <c r="CQ4" s="85"/>
      <c r="CR4" s="85"/>
      <c r="CS4" s="85"/>
      <c r="CT4" s="85"/>
      <c r="CU4" s="85"/>
      <c r="CV4" s="85"/>
      <c r="CW4" s="85" t="s">
        <v>61</v>
      </c>
      <c r="CX4" s="85"/>
      <c r="CY4" s="85"/>
      <c r="CZ4" s="85"/>
      <c r="DA4" s="85"/>
      <c r="DB4" s="85"/>
      <c r="DC4" s="85"/>
      <c r="DD4" s="85"/>
      <c r="DE4" s="85"/>
      <c r="DF4" s="85"/>
      <c r="DG4" s="85"/>
      <c r="DH4" s="85" t="s">
        <v>62</v>
      </c>
      <c r="DI4" s="85"/>
      <c r="DJ4" s="85"/>
      <c r="DK4" s="85"/>
      <c r="DL4" s="85"/>
      <c r="DM4" s="85"/>
      <c r="DN4" s="85"/>
      <c r="DO4" s="85"/>
      <c r="DP4" s="85"/>
      <c r="DQ4" s="85"/>
      <c r="DR4" s="85"/>
      <c r="DS4" s="85" t="s">
        <v>63</v>
      </c>
      <c r="DT4" s="85"/>
      <c r="DU4" s="85"/>
      <c r="DV4" s="85"/>
      <c r="DW4" s="85"/>
      <c r="DX4" s="85"/>
      <c r="DY4" s="85"/>
      <c r="DZ4" s="85"/>
      <c r="EA4" s="85"/>
      <c r="EB4" s="85"/>
      <c r="EC4" s="85"/>
      <c r="ED4" s="85" t="s">
        <v>64</v>
      </c>
      <c r="EE4" s="85"/>
      <c r="EF4" s="85"/>
      <c r="EG4" s="85"/>
      <c r="EH4" s="85"/>
      <c r="EI4" s="85"/>
      <c r="EJ4" s="85"/>
      <c r="EK4" s="85"/>
      <c r="EL4" s="85"/>
      <c r="EM4" s="85"/>
      <c r="EN4" s="85"/>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2022</v>
      </c>
      <c r="C6" s="20">
        <f t="shared" ref="C6:W6" si="3">C7</f>
        <v>32034</v>
      </c>
      <c r="D6" s="20">
        <f t="shared" si="3"/>
        <v>46</v>
      </c>
      <c r="E6" s="20">
        <f t="shared" si="3"/>
        <v>1</v>
      </c>
      <c r="F6" s="20">
        <f t="shared" si="3"/>
        <v>0</v>
      </c>
      <c r="G6" s="20">
        <f t="shared" si="3"/>
        <v>1</v>
      </c>
      <c r="H6" s="20" t="str">
        <f t="shared" si="3"/>
        <v>岩手県　大船渡市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52.99</v>
      </c>
      <c r="P6" s="21">
        <f t="shared" si="3"/>
        <v>80.53</v>
      </c>
      <c r="Q6" s="21">
        <f t="shared" si="3"/>
        <v>4180</v>
      </c>
      <c r="R6" s="21">
        <f t="shared" si="3"/>
        <v>33540</v>
      </c>
      <c r="S6" s="21">
        <f t="shared" si="3"/>
        <v>322.51</v>
      </c>
      <c r="T6" s="21">
        <f t="shared" si="3"/>
        <v>104</v>
      </c>
      <c r="U6" s="21">
        <f t="shared" si="3"/>
        <v>26768</v>
      </c>
      <c r="V6" s="21">
        <f t="shared" si="3"/>
        <v>20.5</v>
      </c>
      <c r="W6" s="21">
        <f t="shared" si="3"/>
        <v>1305.76</v>
      </c>
      <c r="X6" s="22">
        <f>IF(X7="",NA(),X7)</f>
        <v>119.01</v>
      </c>
      <c r="Y6" s="22">
        <f t="shared" ref="Y6:AG6" si="4">IF(Y7="",NA(),Y7)</f>
        <v>105.5</v>
      </c>
      <c r="Z6" s="22">
        <f t="shared" si="4"/>
        <v>95.38</v>
      </c>
      <c r="AA6" s="22">
        <f t="shared" si="4"/>
        <v>110.6</v>
      </c>
      <c r="AB6" s="22">
        <f t="shared" si="4"/>
        <v>108.82</v>
      </c>
      <c r="AC6" s="22">
        <f t="shared" si="4"/>
        <v>108.87</v>
      </c>
      <c r="AD6" s="22">
        <f t="shared" si="4"/>
        <v>108.61</v>
      </c>
      <c r="AE6" s="22">
        <f t="shared" si="4"/>
        <v>108.35</v>
      </c>
      <c r="AF6" s="22">
        <f t="shared" si="4"/>
        <v>108.84</v>
      </c>
      <c r="AG6" s="22">
        <f t="shared" si="4"/>
        <v>105.92</v>
      </c>
      <c r="AH6" s="21" t="str">
        <f>IF(AH7="","",IF(AH7="-","【-】","【"&amp;SUBSTITUTE(TEXT(AH7,"#,##0.00"),"-","△")&amp;"】"))</f>
        <v>【108.70】</v>
      </c>
      <c r="AI6" s="21">
        <f>IF(AI7="",NA(),AI7)</f>
        <v>0</v>
      </c>
      <c r="AJ6" s="21">
        <f t="shared" ref="AJ6:AR6" si="5">IF(AJ7="",NA(),AJ7)</f>
        <v>0</v>
      </c>
      <c r="AK6" s="21">
        <f t="shared" si="5"/>
        <v>0</v>
      </c>
      <c r="AL6" s="21">
        <f t="shared" si="5"/>
        <v>0</v>
      </c>
      <c r="AM6" s="21">
        <f t="shared" si="5"/>
        <v>0</v>
      </c>
      <c r="AN6" s="22">
        <f t="shared" si="5"/>
        <v>3.16</v>
      </c>
      <c r="AO6" s="22">
        <f t="shared" si="5"/>
        <v>3.59</v>
      </c>
      <c r="AP6" s="22">
        <f t="shared" si="5"/>
        <v>3.98</v>
      </c>
      <c r="AQ6" s="22">
        <f t="shared" si="5"/>
        <v>6.02</v>
      </c>
      <c r="AR6" s="22">
        <f t="shared" si="5"/>
        <v>7.78</v>
      </c>
      <c r="AS6" s="21" t="str">
        <f>IF(AS7="","",IF(AS7="-","【-】","【"&amp;SUBSTITUTE(TEXT(AS7,"#,##0.00"),"-","△")&amp;"】"))</f>
        <v>【1.34】</v>
      </c>
      <c r="AT6" s="22">
        <f>IF(AT7="",NA(),AT7)</f>
        <v>193.04</v>
      </c>
      <c r="AU6" s="22">
        <f t="shared" ref="AU6:BC6" si="6">IF(AU7="",NA(),AU7)</f>
        <v>165.09</v>
      </c>
      <c r="AV6" s="22">
        <f t="shared" si="6"/>
        <v>281.97000000000003</v>
      </c>
      <c r="AW6" s="22">
        <f t="shared" si="6"/>
        <v>268.33</v>
      </c>
      <c r="AX6" s="22">
        <f t="shared" si="6"/>
        <v>244.75</v>
      </c>
      <c r="AY6" s="22">
        <f t="shared" si="6"/>
        <v>369.69</v>
      </c>
      <c r="AZ6" s="22">
        <f t="shared" si="6"/>
        <v>379.08</v>
      </c>
      <c r="BA6" s="22">
        <f t="shared" si="6"/>
        <v>367.55</v>
      </c>
      <c r="BB6" s="22">
        <f t="shared" si="6"/>
        <v>378.56</v>
      </c>
      <c r="BC6" s="22">
        <f t="shared" si="6"/>
        <v>364.46</v>
      </c>
      <c r="BD6" s="21" t="str">
        <f>IF(BD7="","",IF(BD7="-","【-】","【"&amp;SUBSTITUTE(TEXT(BD7,"#,##0.00"),"-","△")&amp;"】"))</f>
        <v>【252.29】</v>
      </c>
      <c r="BE6" s="22">
        <f>IF(BE7="",NA(),BE7)</f>
        <v>703.69</v>
      </c>
      <c r="BF6" s="22">
        <f t="shared" ref="BF6:BN6" si="7">IF(BF7="",NA(),BF7)</f>
        <v>871.74</v>
      </c>
      <c r="BG6" s="22">
        <f t="shared" si="7"/>
        <v>906.93</v>
      </c>
      <c r="BH6" s="22">
        <f t="shared" si="7"/>
        <v>769.72</v>
      </c>
      <c r="BI6" s="22">
        <f t="shared" si="7"/>
        <v>802.53</v>
      </c>
      <c r="BJ6" s="22">
        <f t="shared" si="7"/>
        <v>402.99</v>
      </c>
      <c r="BK6" s="22">
        <f t="shared" si="7"/>
        <v>398.98</v>
      </c>
      <c r="BL6" s="22">
        <f t="shared" si="7"/>
        <v>418.68</v>
      </c>
      <c r="BM6" s="22">
        <f t="shared" si="7"/>
        <v>395.68</v>
      </c>
      <c r="BN6" s="22">
        <f t="shared" si="7"/>
        <v>403.72</v>
      </c>
      <c r="BO6" s="21" t="str">
        <f>IF(BO7="","",IF(BO7="-","【-】","【"&amp;SUBSTITUTE(TEXT(BO7,"#,##0.00"),"-","△")&amp;"】"))</f>
        <v>【268.07】</v>
      </c>
      <c r="BP6" s="22">
        <f>IF(BP7="",NA(),BP7)</f>
        <v>114.92</v>
      </c>
      <c r="BQ6" s="22">
        <f t="shared" ref="BQ6:BY6" si="8">IF(BQ7="",NA(),BQ7)</f>
        <v>99.71</v>
      </c>
      <c r="BR6" s="22">
        <f t="shared" si="8"/>
        <v>89.72</v>
      </c>
      <c r="BS6" s="22">
        <f t="shared" si="8"/>
        <v>105.42</v>
      </c>
      <c r="BT6" s="22">
        <f t="shared" si="8"/>
        <v>104.52</v>
      </c>
      <c r="BU6" s="22">
        <f t="shared" si="8"/>
        <v>98.66</v>
      </c>
      <c r="BV6" s="22">
        <f t="shared" si="8"/>
        <v>98.64</v>
      </c>
      <c r="BW6" s="22">
        <f t="shared" si="8"/>
        <v>94.78</v>
      </c>
      <c r="BX6" s="22">
        <f t="shared" si="8"/>
        <v>97.59</v>
      </c>
      <c r="BY6" s="22">
        <f t="shared" si="8"/>
        <v>92.17</v>
      </c>
      <c r="BZ6" s="21" t="str">
        <f>IF(BZ7="","",IF(BZ7="-","【-】","【"&amp;SUBSTITUTE(TEXT(BZ7,"#,##0.00"),"-","△")&amp;"】"))</f>
        <v>【97.47】</v>
      </c>
      <c r="CA6" s="22">
        <f>IF(CA7="",NA(),CA7)</f>
        <v>177.05</v>
      </c>
      <c r="CB6" s="22">
        <f t="shared" ref="CB6:CJ6" si="9">IF(CB7="",NA(),CB7)</f>
        <v>205.52</v>
      </c>
      <c r="CC6" s="22">
        <f t="shared" si="9"/>
        <v>226.41</v>
      </c>
      <c r="CD6" s="22">
        <f t="shared" si="9"/>
        <v>231.52</v>
      </c>
      <c r="CE6" s="22">
        <f t="shared" si="9"/>
        <v>233.99</v>
      </c>
      <c r="CF6" s="22">
        <f t="shared" si="9"/>
        <v>178.59</v>
      </c>
      <c r="CG6" s="22">
        <f t="shared" si="9"/>
        <v>178.92</v>
      </c>
      <c r="CH6" s="22">
        <f t="shared" si="9"/>
        <v>181.3</v>
      </c>
      <c r="CI6" s="22">
        <f t="shared" si="9"/>
        <v>181.71</v>
      </c>
      <c r="CJ6" s="22">
        <f t="shared" si="9"/>
        <v>188.51</v>
      </c>
      <c r="CK6" s="21" t="str">
        <f>IF(CK7="","",IF(CK7="-","【-】","【"&amp;SUBSTITUTE(TEXT(CK7,"#,##0.00"),"-","△")&amp;"】"))</f>
        <v>【174.75】</v>
      </c>
      <c r="CL6" s="22">
        <f>IF(CL7="",NA(),CL7)</f>
        <v>69.59</v>
      </c>
      <c r="CM6" s="22">
        <f t="shared" ref="CM6:CU6" si="10">IF(CM7="",NA(),CM7)</f>
        <v>67.13</v>
      </c>
      <c r="CN6" s="22">
        <f t="shared" si="10"/>
        <v>58.47</v>
      </c>
      <c r="CO6" s="22">
        <f t="shared" si="10"/>
        <v>58.1</v>
      </c>
      <c r="CP6" s="22">
        <f t="shared" si="10"/>
        <v>57.5</v>
      </c>
      <c r="CQ6" s="22">
        <f t="shared" si="10"/>
        <v>55.03</v>
      </c>
      <c r="CR6" s="22">
        <f t="shared" si="10"/>
        <v>55.14</v>
      </c>
      <c r="CS6" s="22">
        <f t="shared" si="10"/>
        <v>55.89</v>
      </c>
      <c r="CT6" s="22">
        <f t="shared" si="10"/>
        <v>55.72</v>
      </c>
      <c r="CU6" s="22">
        <f t="shared" si="10"/>
        <v>55.31</v>
      </c>
      <c r="CV6" s="21" t="str">
        <f>IF(CV7="","",IF(CV7="-","【-】","【"&amp;SUBSTITUTE(TEXT(CV7,"#,##0.00"),"-","△")&amp;"】"))</f>
        <v>【59.97】</v>
      </c>
      <c r="CW6" s="22">
        <f>IF(CW7="",NA(),CW7)</f>
        <v>78.88</v>
      </c>
      <c r="CX6" s="22">
        <f t="shared" ref="CX6:DF6" si="11">IF(CX7="",NA(),CX7)</f>
        <v>79.739999999999995</v>
      </c>
      <c r="CY6" s="22">
        <f t="shared" si="11"/>
        <v>80.989999999999995</v>
      </c>
      <c r="CZ6" s="22">
        <f t="shared" si="11"/>
        <v>79.03</v>
      </c>
      <c r="DA6" s="22">
        <f t="shared" si="11"/>
        <v>78.42</v>
      </c>
      <c r="DB6" s="22">
        <f t="shared" si="11"/>
        <v>81.900000000000006</v>
      </c>
      <c r="DC6" s="22">
        <f t="shared" si="11"/>
        <v>81.39</v>
      </c>
      <c r="DD6" s="22">
        <f t="shared" si="11"/>
        <v>81.27</v>
      </c>
      <c r="DE6" s="22">
        <f t="shared" si="11"/>
        <v>81.260000000000005</v>
      </c>
      <c r="DF6" s="22">
        <f t="shared" si="11"/>
        <v>80.36</v>
      </c>
      <c r="DG6" s="21" t="str">
        <f>IF(DG7="","",IF(DG7="-","【-】","【"&amp;SUBSTITUTE(TEXT(DG7,"#,##0.00"),"-","△")&amp;"】"))</f>
        <v>【89.76】</v>
      </c>
      <c r="DH6" s="22">
        <f>IF(DH7="",NA(),DH7)</f>
        <v>42.82</v>
      </c>
      <c r="DI6" s="22">
        <f t="shared" ref="DI6:DQ6" si="12">IF(DI7="",NA(),DI7)</f>
        <v>36.67</v>
      </c>
      <c r="DJ6" s="22">
        <f t="shared" si="12"/>
        <v>35.909999999999997</v>
      </c>
      <c r="DK6" s="22">
        <f t="shared" si="12"/>
        <v>35.840000000000003</v>
      </c>
      <c r="DL6" s="22">
        <f t="shared" si="12"/>
        <v>36.79</v>
      </c>
      <c r="DM6" s="22">
        <f t="shared" si="12"/>
        <v>48.87</v>
      </c>
      <c r="DN6" s="22">
        <f t="shared" si="12"/>
        <v>49.92</v>
      </c>
      <c r="DO6" s="22">
        <f t="shared" si="12"/>
        <v>50.63</v>
      </c>
      <c r="DP6" s="22">
        <f t="shared" si="12"/>
        <v>51.29</v>
      </c>
      <c r="DQ6" s="22">
        <f t="shared" si="12"/>
        <v>52.2</v>
      </c>
      <c r="DR6" s="21" t="str">
        <f>IF(DR7="","",IF(DR7="-","【-】","【"&amp;SUBSTITUTE(TEXT(DR7,"#,##0.00"),"-","△")&amp;"】"))</f>
        <v>【51.51】</v>
      </c>
      <c r="DS6" s="22">
        <f>IF(DS7="",NA(),DS7)</f>
        <v>11.94</v>
      </c>
      <c r="DT6" s="22">
        <f t="shared" ref="DT6:EB6" si="13">IF(DT7="",NA(),DT7)</f>
        <v>13.88</v>
      </c>
      <c r="DU6" s="22">
        <f t="shared" si="13"/>
        <v>16.010000000000002</v>
      </c>
      <c r="DV6" s="22">
        <f t="shared" si="13"/>
        <v>11.71</v>
      </c>
      <c r="DW6" s="22">
        <f t="shared" si="13"/>
        <v>15.25</v>
      </c>
      <c r="DX6" s="22">
        <f t="shared" si="13"/>
        <v>14.85</v>
      </c>
      <c r="DY6" s="22">
        <f t="shared" si="13"/>
        <v>16.88</v>
      </c>
      <c r="DZ6" s="22">
        <f t="shared" si="13"/>
        <v>18.28</v>
      </c>
      <c r="EA6" s="22">
        <f t="shared" si="13"/>
        <v>19.61</v>
      </c>
      <c r="EB6" s="22">
        <f t="shared" si="13"/>
        <v>20.73</v>
      </c>
      <c r="EC6" s="21" t="str">
        <f>IF(EC7="","",IF(EC7="-","【-】","【"&amp;SUBSTITUTE(TEXT(EC7,"#,##0.00"),"-","△")&amp;"】"))</f>
        <v>【23.75】</v>
      </c>
      <c r="ED6" s="22">
        <f>IF(ED7="",NA(),ED7)</f>
        <v>0.2</v>
      </c>
      <c r="EE6" s="22">
        <f t="shared" ref="EE6:EM6" si="14">IF(EE7="",NA(),EE7)</f>
        <v>0.16</v>
      </c>
      <c r="EF6" s="22">
        <f t="shared" si="14"/>
        <v>0.43</v>
      </c>
      <c r="EG6" s="22">
        <f t="shared" si="14"/>
        <v>0.84</v>
      </c>
      <c r="EH6" s="22">
        <f t="shared" si="14"/>
        <v>2.42</v>
      </c>
      <c r="EI6" s="22">
        <f t="shared" si="14"/>
        <v>0.5</v>
      </c>
      <c r="EJ6" s="22">
        <f t="shared" si="14"/>
        <v>0.52</v>
      </c>
      <c r="EK6" s="22">
        <f t="shared" si="14"/>
        <v>0.53</v>
      </c>
      <c r="EL6" s="22">
        <f t="shared" si="14"/>
        <v>0.48</v>
      </c>
      <c r="EM6" s="22">
        <f t="shared" si="14"/>
        <v>0.5</v>
      </c>
      <c r="EN6" s="21" t="str">
        <f>IF(EN7="","",IF(EN7="-","【-】","【"&amp;SUBSTITUTE(TEXT(EN7,"#,##0.00"),"-","△")&amp;"】"))</f>
        <v>【0.67】</v>
      </c>
    </row>
    <row r="7" spans="1:144" s="23" customFormat="1" x14ac:dyDescent="0.2">
      <c r="A7" s="15"/>
      <c r="B7" s="24">
        <v>2022</v>
      </c>
      <c r="C7" s="24">
        <v>32034</v>
      </c>
      <c r="D7" s="24">
        <v>46</v>
      </c>
      <c r="E7" s="24">
        <v>1</v>
      </c>
      <c r="F7" s="24">
        <v>0</v>
      </c>
      <c r="G7" s="24">
        <v>1</v>
      </c>
      <c r="H7" s="24" t="s">
        <v>93</v>
      </c>
      <c r="I7" s="24" t="s">
        <v>94</v>
      </c>
      <c r="J7" s="24" t="s">
        <v>95</v>
      </c>
      <c r="K7" s="24" t="s">
        <v>96</v>
      </c>
      <c r="L7" s="24" t="s">
        <v>97</v>
      </c>
      <c r="M7" s="24" t="s">
        <v>98</v>
      </c>
      <c r="N7" s="25" t="s">
        <v>99</v>
      </c>
      <c r="O7" s="25">
        <v>52.99</v>
      </c>
      <c r="P7" s="25">
        <v>80.53</v>
      </c>
      <c r="Q7" s="25">
        <v>4180</v>
      </c>
      <c r="R7" s="25">
        <v>33540</v>
      </c>
      <c r="S7" s="25">
        <v>322.51</v>
      </c>
      <c r="T7" s="25">
        <v>104</v>
      </c>
      <c r="U7" s="25">
        <v>26768</v>
      </c>
      <c r="V7" s="25">
        <v>20.5</v>
      </c>
      <c r="W7" s="25">
        <v>1305.76</v>
      </c>
      <c r="X7" s="25">
        <v>119.01</v>
      </c>
      <c r="Y7" s="25">
        <v>105.5</v>
      </c>
      <c r="Z7" s="25">
        <v>95.38</v>
      </c>
      <c r="AA7" s="25">
        <v>110.6</v>
      </c>
      <c r="AB7" s="25">
        <v>108.82</v>
      </c>
      <c r="AC7" s="25">
        <v>108.87</v>
      </c>
      <c r="AD7" s="25">
        <v>108.61</v>
      </c>
      <c r="AE7" s="25">
        <v>108.35</v>
      </c>
      <c r="AF7" s="25">
        <v>108.84</v>
      </c>
      <c r="AG7" s="25">
        <v>105.92</v>
      </c>
      <c r="AH7" s="25">
        <v>108.7</v>
      </c>
      <c r="AI7" s="25">
        <v>0</v>
      </c>
      <c r="AJ7" s="25">
        <v>0</v>
      </c>
      <c r="AK7" s="25">
        <v>0</v>
      </c>
      <c r="AL7" s="25">
        <v>0</v>
      </c>
      <c r="AM7" s="25">
        <v>0</v>
      </c>
      <c r="AN7" s="25">
        <v>3.16</v>
      </c>
      <c r="AO7" s="25">
        <v>3.59</v>
      </c>
      <c r="AP7" s="25">
        <v>3.98</v>
      </c>
      <c r="AQ7" s="25">
        <v>6.02</v>
      </c>
      <c r="AR7" s="25">
        <v>7.78</v>
      </c>
      <c r="AS7" s="25">
        <v>1.34</v>
      </c>
      <c r="AT7" s="25">
        <v>193.04</v>
      </c>
      <c r="AU7" s="25">
        <v>165.09</v>
      </c>
      <c r="AV7" s="25">
        <v>281.97000000000003</v>
      </c>
      <c r="AW7" s="25">
        <v>268.33</v>
      </c>
      <c r="AX7" s="25">
        <v>244.75</v>
      </c>
      <c r="AY7" s="25">
        <v>369.69</v>
      </c>
      <c r="AZ7" s="25">
        <v>379.08</v>
      </c>
      <c r="BA7" s="25">
        <v>367.55</v>
      </c>
      <c r="BB7" s="25">
        <v>378.56</v>
      </c>
      <c r="BC7" s="25">
        <v>364.46</v>
      </c>
      <c r="BD7" s="25">
        <v>252.29</v>
      </c>
      <c r="BE7" s="25">
        <v>703.69</v>
      </c>
      <c r="BF7" s="25">
        <v>871.74</v>
      </c>
      <c r="BG7" s="25">
        <v>906.93</v>
      </c>
      <c r="BH7" s="25">
        <v>769.72</v>
      </c>
      <c r="BI7" s="25">
        <v>802.53</v>
      </c>
      <c r="BJ7" s="25">
        <v>402.99</v>
      </c>
      <c r="BK7" s="25">
        <v>398.98</v>
      </c>
      <c r="BL7" s="25">
        <v>418.68</v>
      </c>
      <c r="BM7" s="25">
        <v>395.68</v>
      </c>
      <c r="BN7" s="25">
        <v>403.72</v>
      </c>
      <c r="BO7" s="25">
        <v>268.07</v>
      </c>
      <c r="BP7" s="25">
        <v>114.92</v>
      </c>
      <c r="BQ7" s="25">
        <v>99.71</v>
      </c>
      <c r="BR7" s="25">
        <v>89.72</v>
      </c>
      <c r="BS7" s="25">
        <v>105.42</v>
      </c>
      <c r="BT7" s="25">
        <v>104.52</v>
      </c>
      <c r="BU7" s="25">
        <v>98.66</v>
      </c>
      <c r="BV7" s="25">
        <v>98.64</v>
      </c>
      <c r="BW7" s="25">
        <v>94.78</v>
      </c>
      <c r="BX7" s="25">
        <v>97.59</v>
      </c>
      <c r="BY7" s="25">
        <v>92.17</v>
      </c>
      <c r="BZ7" s="25">
        <v>97.47</v>
      </c>
      <c r="CA7" s="25">
        <v>177.05</v>
      </c>
      <c r="CB7" s="25">
        <v>205.52</v>
      </c>
      <c r="CC7" s="25">
        <v>226.41</v>
      </c>
      <c r="CD7" s="25">
        <v>231.52</v>
      </c>
      <c r="CE7" s="25">
        <v>233.99</v>
      </c>
      <c r="CF7" s="25">
        <v>178.59</v>
      </c>
      <c r="CG7" s="25">
        <v>178.92</v>
      </c>
      <c r="CH7" s="25">
        <v>181.3</v>
      </c>
      <c r="CI7" s="25">
        <v>181.71</v>
      </c>
      <c r="CJ7" s="25">
        <v>188.51</v>
      </c>
      <c r="CK7" s="25">
        <v>174.75</v>
      </c>
      <c r="CL7" s="25">
        <v>69.59</v>
      </c>
      <c r="CM7" s="25">
        <v>67.13</v>
      </c>
      <c r="CN7" s="25">
        <v>58.47</v>
      </c>
      <c r="CO7" s="25">
        <v>58.1</v>
      </c>
      <c r="CP7" s="25">
        <v>57.5</v>
      </c>
      <c r="CQ7" s="25">
        <v>55.03</v>
      </c>
      <c r="CR7" s="25">
        <v>55.14</v>
      </c>
      <c r="CS7" s="25">
        <v>55.89</v>
      </c>
      <c r="CT7" s="25">
        <v>55.72</v>
      </c>
      <c r="CU7" s="25">
        <v>55.31</v>
      </c>
      <c r="CV7" s="25">
        <v>59.97</v>
      </c>
      <c r="CW7" s="25">
        <v>78.88</v>
      </c>
      <c r="CX7" s="25">
        <v>79.739999999999995</v>
      </c>
      <c r="CY7" s="25">
        <v>80.989999999999995</v>
      </c>
      <c r="CZ7" s="25">
        <v>79.03</v>
      </c>
      <c r="DA7" s="25">
        <v>78.42</v>
      </c>
      <c r="DB7" s="25">
        <v>81.900000000000006</v>
      </c>
      <c r="DC7" s="25">
        <v>81.39</v>
      </c>
      <c r="DD7" s="25">
        <v>81.27</v>
      </c>
      <c r="DE7" s="25">
        <v>81.260000000000005</v>
      </c>
      <c r="DF7" s="25">
        <v>80.36</v>
      </c>
      <c r="DG7" s="25">
        <v>89.76</v>
      </c>
      <c r="DH7" s="25">
        <v>42.82</v>
      </c>
      <c r="DI7" s="25">
        <v>36.67</v>
      </c>
      <c r="DJ7" s="25">
        <v>35.909999999999997</v>
      </c>
      <c r="DK7" s="25">
        <v>35.840000000000003</v>
      </c>
      <c r="DL7" s="25">
        <v>36.79</v>
      </c>
      <c r="DM7" s="25">
        <v>48.87</v>
      </c>
      <c r="DN7" s="25">
        <v>49.92</v>
      </c>
      <c r="DO7" s="25">
        <v>50.63</v>
      </c>
      <c r="DP7" s="25">
        <v>51.29</v>
      </c>
      <c r="DQ7" s="25">
        <v>52.2</v>
      </c>
      <c r="DR7" s="25">
        <v>51.51</v>
      </c>
      <c r="DS7" s="25">
        <v>11.94</v>
      </c>
      <c r="DT7" s="25">
        <v>13.88</v>
      </c>
      <c r="DU7" s="25">
        <v>16.010000000000002</v>
      </c>
      <c r="DV7" s="25">
        <v>11.71</v>
      </c>
      <c r="DW7" s="25">
        <v>15.25</v>
      </c>
      <c r="DX7" s="25">
        <v>14.85</v>
      </c>
      <c r="DY7" s="25">
        <v>16.88</v>
      </c>
      <c r="DZ7" s="25">
        <v>18.28</v>
      </c>
      <c r="EA7" s="25">
        <v>19.61</v>
      </c>
      <c r="EB7" s="25">
        <v>20.73</v>
      </c>
      <c r="EC7" s="25">
        <v>23.75</v>
      </c>
      <c r="ED7" s="25">
        <v>0.2</v>
      </c>
      <c r="EE7" s="25">
        <v>0.16</v>
      </c>
      <c r="EF7" s="25">
        <v>0.43</v>
      </c>
      <c r="EG7" s="25">
        <v>0.84</v>
      </c>
      <c r="EH7" s="25">
        <v>2.42</v>
      </c>
      <c r="EI7" s="25">
        <v>0.5</v>
      </c>
      <c r="EJ7" s="25">
        <v>0.52</v>
      </c>
      <c r="EK7" s="25">
        <v>0.53</v>
      </c>
      <c r="EL7" s="25">
        <v>0.48</v>
      </c>
      <c r="EM7" s="25">
        <v>0.5</v>
      </c>
      <c r="EN7" s="25">
        <v>0.67</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2">
      <c r="B11">
        <v>4</v>
      </c>
      <c r="C11">
        <v>3</v>
      </c>
      <c r="D11">
        <v>2</v>
      </c>
      <c r="E11">
        <v>1</v>
      </c>
      <c r="F11">
        <v>0</v>
      </c>
      <c r="G11" t="s">
        <v>105</v>
      </c>
    </row>
    <row r="12" spans="1:144" x14ac:dyDescent="0.2">
      <c r="B12">
        <v>1</v>
      </c>
      <c r="C12">
        <v>1</v>
      </c>
      <c r="D12">
        <v>2</v>
      </c>
      <c r="E12">
        <v>3</v>
      </c>
      <c r="F12">
        <v>4</v>
      </c>
      <c r="G12" t="s">
        <v>106</v>
      </c>
    </row>
    <row r="13" spans="1:144" x14ac:dyDescent="0.2">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100432</cp:lastModifiedBy>
  <cp:lastPrinted>2024-01-31T01:33:34Z</cp:lastPrinted>
  <dcterms:created xsi:type="dcterms:W3CDTF">2023-12-05T00:48:05Z</dcterms:created>
  <dcterms:modified xsi:type="dcterms:W3CDTF">2024-01-31T01:33:36Z</dcterms:modified>
  <cp:category>
  </cp:category>
</cp:coreProperties>
</file>