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TR-LGUser\HomeFolder$\ayako1857\Desktop\"/>
    </mc:Choice>
  </mc:AlternateContent>
  <workbookProtection workbookAlgorithmName="SHA-512" workbookHashValue="IFCJvKMqc1K8auyx7pE3nHsVLlfFnbuyprGtEeap42u/s4885ry58bXXcomNApl5/L6aYR/8in3Dqx5zDiAX8Q==" workbookSaltValue="HudLKHnd7VMSyL0IEXDDSw==" workbookSpinCount="100000" lockStructure="1"/>
  <bookViews>
    <workbookView xWindow="0" yWindow="0" windowWidth="15360" windowHeight="763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AD10" i="4"/>
  <c r="W10" i="4"/>
  <c r="P10" i="4"/>
  <c r="I10" i="4"/>
  <c r="B10" i="4"/>
  <c r="BB8" i="4"/>
  <c r="AT8" i="4"/>
  <c r="AL8" i="4"/>
  <c r="AD8" i="4"/>
  <c r="W8" i="4"/>
  <c r="P8" i="4"/>
  <c r="B8" i="4"/>
  <c r="B6" i="4"/>
</calcChain>
</file>

<file path=xl/sharedStrings.xml><?xml version="1.0" encoding="utf-8"?>
<sst xmlns="http://schemas.openxmlformats.org/spreadsheetml/2006/main" count="231" uniqueCount="117">
  <si>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</si>
  <si>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</si>
  <si>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</si>
  <si>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</si>
  <si>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</si>
  <si>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</si>
  <si>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</si>
  <si>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</si>
  <si>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</si>
  <si>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</si>
  <si>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</si>
  <si>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</si>
  <si>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</si>
  <si>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</si>
  <si>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</si>
  <si>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</si>
  <si>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</si>
  <si>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</si>
  <si>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</si>
  <si>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</si>
  <si>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</si>
  <si>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</si>
  <si>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</si>
  <si>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</si>
  <si>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</si>
  <si>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</si>
  <si>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</si>
  <si>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</si>
  <si>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</si>
  <si>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</si>
  <si>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</si>
  <si>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</si>
  <si>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</si>
  <si>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</si>
  <si>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</si>
  <si>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</si>
  <si>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</si>
  <si>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</si>
  <si>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</si>
  <si>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</si>
  <si>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</si>
  <si>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</si>
  <si>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</si>
  <si>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</si>
  <si>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</si>
  <si>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</si>
  <si>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</si>
  <si>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</si>
  <si>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</si>
  <si>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</si>
  <si>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</si>
  <si>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</si>
  <si>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</si>
  <si>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</si>
  <si>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</si>
  <si>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</si>
  <si>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</si>
  <si>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</si>
  <si>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</si>
  <si>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</si>
  <si>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</si>
  <si>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</si>
  <si>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</si>
  <si>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</si>
  <si>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</si>
  <si>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</si>
  <si>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</si>
  <si>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</si>
  <si>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</si>
  <si>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</si>
  <si>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</si>
  <si>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</si>
  <si>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</si>
  <si>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</si>
  <si>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</si>
  <si>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</si>
  <si>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</si>
  <si>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</si>
  <si>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</si>
  <si>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</si>
  <si>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</si>
  <si>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</si>
  <si>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</si>
  <si>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</si>
  <si>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</si>
  <si>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</si>
  <si>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</si>
  <si>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</si>
  <si>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</si>
  <si>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</si>
  <si>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</si>
  <si>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</si>
  <si>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</si>
  <si>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</si>
  <si>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</si>
  <si>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</si>
  <si>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花巻市</t>
  </si>
  <si>
    <t>法適用</t>
  </si>
  <si>
    <t>下水道事業</t>
  </si>
  <si>
    <t>農業集落排水</t>
  </si>
  <si>
    <t>F2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</si>
  <si>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</si>
  <si>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</si>
  <si>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</si>
  <si>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</si>
  <si>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</si>
  <si>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</si>
  <si>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</si>
  <si>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</si>
  <si>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</si>
  <si>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</si>
  <si>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</si>
  <si>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</si>
  <si>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</si>
  <si>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各処理施設の更新については、花巻市農業集落排水事業最適整備構想に基づき、機能診断を実施した上で長寿命化対策である機能強化事業を実施している。
管路施設は2040年以降に耐用年数を迎えることとなり、効率的、計画的に更新していくために更新計画の策定が必要となる。</t>
  </si>
  <si>
    <t>農業集落排水事業について、全地区で整備は完了しており、施設の維持管理と更新を中心に事業実施している。
施設の維持管理については、計画的な更新とし費用の平準化を図るとともに、交付金等の財源の確保に努めていく。
平成30年度に公営企業会計へ移行したことから、
公営企業会計による詳細な経営分析を行い、使用料収入の確保のために水洗化支援制度の周知等による普及促進を図り、経営基盤の強化に努めていく。</t>
  </si>
  <si>
    <t>①経常収支比率は、使用料収入などの収益で、維持管理費や企業債利息等の費用をどの程度賄えているかを表す指標であるが、人口減少の影響により使用料収入が減少に転じており、R2から100%を下回った。今後において一層の効率化を図る。
②累積欠損金比率については、営業収益に対する累積欠損金の状況を表す指標である。累積欠損金は企業会計移行の際に計上されたものであり、横ばいとなっている。人口減少により使用料の増加は見込まれないため、維持管理費の削減等更なる改善に努めていく。
③流動比率については、企業債元金償還がピークを迎えているため流動負債の割合が高く類似団体平均を大きく下回っている。
④企業債残高対事業規模比率は、使用料収入に対する企業債残高の割合であり、現在は横ばいだが企業債残高は今後減少していく見込みである。
⑤経費回収率は、使用料で汚水処理費をどの程度賄えているかを示す指標であり、100%を下回っているため維持管理費の削減に努めていく。
⑥汚水処理原価は、有収水量1㎥当たりの汚水処理に要した費用であり、直近は横ばいで推移し全国平均並みであるが、一層の水洗化率向上と維持管理費の削減に努めていく。
⑦施設利用率は、汚水処理施設の利用状況を表したものであり、例年、類似団体平均を下回る3割程度の稼働状況となっている。
⑧水洗化率は上昇傾向にあるように見えるが、人口減少による分母の減の影響も大きいため、汲み取り世帯に意向調査するなど普及促進に努めていく。</t>
    <rPh sb="57" eb="59">
      <t>ジンコウ</t>
    </rPh>
    <rPh sb="59" eb="61">
      <t>ゲンショウ</t>
    </rPh>
    <rPh sb="62" eb="64">
      <t>エイキョウ</t>
    </rPh>
    <rPh sb="67" eb="69">
      <t>シヨウ</t>
    </rPh>
    <rPh sb="69" eb="70">
      <t>リョウ</t>
    </rPh>
    <rPh sb="70" eb="72">
      <t>シュウニュウ</t>
    </rPh>
    <rPh sb="73" eb="75">
      <t>ゲンショウ</t>
    </rPh>
    <rPh sb="76" eb="77">
      <t>テン</t>
    </rPh>
    <rPh sb="91" eb="93">
      <t>シタマワ</t>
    </rPh>
    <rPh sb="96" eb="98">
      <t>コンゴ</t>
    </rPh>
    <rPh sb="102" eb="104">
      <t>イッソウ</t>
    </rPh>
    <rPh sb="105" eb="108">
      <t>コウリツカ</t>
    </rPh>
    <rPh sb="109" eb="110">
      <t>ハカ</t>
    </rPh>
    <rPh sb="152" eb="154">
      <t>ルイセキ</t>
    </rPh>
    <rPh sb="154" eb="157">
      <t>ケッソンキン</t>
    </rPh>
    <rPh sb="158" eb="160">
      <t>キギョウ</t>
    </rPh>
    <rPh sb="160" eb="162">
      <t>カイケイ</t>
    </rPh>
    <rPh sb="162" eb="164">
      <t>イコウ</t>
    </rPh>
    <rPh sb="165" eb="166">
      <t>サイ</t>
    </rPh>
    <rPh sb="167" eb="169">
      <t>ケイジョウ</t>
    </rPh>
    <rPh sb="178" eb="179">
      <t>ヨコ</t>
    </rPh>
    <rPh sb="220" eb="221">
      <t>サラ</t>
    </rPh>
    <rPh sb="223" eb="225">
      <t>カイゼン</t>
    </rPh>
    <rPh sb="226" eb="227">
      <t>ツト</t>
    </rPh>
    <rPh sb="244" eb="246">
      <t>キギョウ</t>
    </rPh>
    <rPh sb="246" eb="247">
      <t>サイ</t>
    </rPh>
    <rPh sb="247" eb="249">
      <t>ガンキン</t>
    </rPh>
    <rPh sb="249" eb="251">
      <t>ショウカン</t>
    </rPh>
    <rPh sb="256" eb="257">
      <t>ムカ</t>
    </rPh>
    <rPh sb="263" eb="265">
      <t>リュウドウ</t>
    </rPh>
    <rPh sb="265" eb="267">
      <t>フサイ</t>
    </rPh>
    <rPh sb="268" eb="270">
      <t>ワリアイ</t>
    </rPh>
    <rPh sb="271" eb="272">
      <t>タカ</t>
    </rPh>
    <rPh sb="273" eb="275">
      <t>ルイジ</t>
    </rPh>
    <rPh sb="275" eb="277">
      <t>ダンタイ</t>
    </rPh>
    <rPh sb="277" eb="279">
      <t>ヘイキン</t>
    </rPh>
    <rPh sb="280" eb="281">
      <t>オオ</t>
    </rPh>
    <rPh sb="283" eb="285">
      <t>シタマワ</t>
    </rPh>
    <rPh sb="327" eb="329">
      <t>ゲンザイ</t>
    </rPh>
    <rPh sb="330" eb="331">
      <t>ヨコ</t>
    </rPh>
    <rPh sb="365" eb="368">
      <t>シヨウリョウ</t>
    </rPh>
    <rPh sb="369" eb="371">
      <t>オスイ</t>
    </rPh>
    <rPh sb="371" eb="373">
      <t>ショリ</t>
    </rPh>
    <rPh sb="373" eb="374">
      <t>ヒ</t>
    </rPh>
    <rPh sb="377" eb="379">
      <t>テイド</t>
    </rPh>
    <rPh sb="379" eb="380">
      <t>マカナ</t>
    </rPh>
    <rPh sb="386" eb="387">
      <t>シメ</t>
    </rPh>
    <rPh sb="388" eb="390">
      <t>シヒョウ</t>
    </rPh>
    <rPh sb="456" eb="458">
      <t>チョッキン</t>
    </rPh>
    <rPh sb="459" eb="460">
      <t>ヨコ</t>
    </rPh>
    <rPh sb="463" eb="465">
      <t>スイイ</t>
    </rPh>
    <rPh sb="466" eb="468">
      <t>ゼンコク</t>
    </rPh>
    <rPh sb="468" eb="470">
      <t>ヘイキン</t>
    </rPh>
    <rPh sb="470" eb="471">
      <t>ナ</t>
    </rPh>
    <rPh sb="477" eb="479">
      <t>イッソウ</t>
    </rPh>
    <rPh sb="532" eb="534">
      <t>レイネン</t>
    </rPh>
    <rPh sb="535" eb="537">
      <t>ルイジ</t>
    </rPh>
    <rPh sb="537" eb="539">
      <t>ダンタイ</t>
    </rPh>
    <rPh sb="539" eb="541">
      <t>ヘイキン</t>
    </rPh>
    <rPh sb="542" eb="544">
      <t>シタマワ</t>
    </rPh>
    <rPh sb="546" eb="547">
      <t>ワリ</t>
    </rPh>
    <rPh sb="547" eb="549">
      <t>テイド</t>
    </rPh>
    <rPh sb="550" eb="552">
      <t>カドウ</t>
    </rPh>
    <rPh sb="552" eb="554">
      <t>ジョウキョウ</t>
    </rPh>
    <rPh sb="568" eb="570">
      <t>ジョウショウ</t>
    </rPh>
    <rPh sb="570" eb="572">
      <t>ケイコウ</t>
    </rPh>
    <rPh sb="578" eb="579">
      <t>ミ</t>
    </rPh>
    <rPh sb="583" eb="585">
      <t>ジンコウ</t>
    </rPh>
    <rPh sb="585" eb="587">
      <t>ゲンショウ</t>
    </rPh>
    <rPh sb="590" eb="592">
      <t>ブンボ</t>
    </rPh>
    <rPh sb="593" eb="594">
      <t>ゲン</t>
    </rPh>
    <rPh sb="595" eb="597">
      <t>エイキョウ</t>
    </rPh>
    <rPh sb="598" eb="599">
      <t>オオ</t>
    </rPh>
    <rPh sb="604" eb="605">
      <t>ク</t>
    </rPh>
    <rPh sb="606" eb="607">
      <t>ト</t>
    </rPh>
    <rPh sb="608" eb="610">
      <t>セタイ</t>
    </rPh>
    <rPh sb="611" eb="613">
      <t>イコウ</t>
    </rPh>
    <rPh sb="613" eb="615">
      <t>チョウサ</t>
    </rPh>
    <rPh sb="619" eb="621">
      <t>フキュウ</t>
    </rPh>
    <rPh sb="621" eb="623">
      <t>ソクシン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</si>
</sst>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5"/>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6">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BB3-4F0E-9203-DA42E0192B00}"/>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0.01</c:v>
                </c:pt>
                <c:pt idx="1">
                  <c:v>0.02</c:v>
                </c:pt>
                <c:pt idx="2">
                  <c:v>0.25</c:v>
                </c:pt>
                <c:pt idx="3">
                  <c:v>0.05</c:v>
                </c:pt>
                <c:pt idx="4">
                  <c:v>0.03</c:v>
                </c:pt>
              </c:numCache>
            </c:numRef>
          </c:val>
          <c:smooth val="0"/>
          <c:extLst>
            <c:ext xmlns:c16="http://schemas.microsoft.com/office/drawing/2014/chart" uri="{C3380CC4-5D6E-409C-BE32-E72D297353CC}">
              <c16:uniqueId val="{00000001-BBB3-4F0E-9203-DA42E0192B00}"/>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102.31</c:v>
                </c:pt>
                <c:pt idx="1">
                  <c:v>100.38</c:v>
                </c:pt>
                <c:pt idx="2">
                  <c:v>99.62</c:v>
                </c:pt>
                <c:pt idx="3">
                  <c:v>99.63</c:v>
                </c:pt>
                <c:pt idx="4">
                  <c:v>99.71</c:v>
                </c:pt>
              </c:numCache>
            </c:numRef>
          </c:val>
          <c:extLst>
            <c:ext xmlns:c16="http://schemas.microsoft.com/office/drawing/2014/chart" uri="{C3380CC4-5D6E-409C-BE32-E72D297353CC}">
              <c16:uniqueId val="{00000000-0BF9-4ED9-8C50-90B38DC21F4B}"/>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101.77</c:v>
                </c:pt>
                <c:pt idx="1">
                  <c:v>103.6</c:v>
                </c:pt>
                <c:pt idx="2">
                  <c:v>106.37</c:v>
                </c:pt>
                <c:pt idx="3">
                  <c:v>106.07</c:v>
                </c:pt>
                <c:pt idx="4">
                  <c:v>105.5</c:v>
                </c:pt>
              </c:numCache>
            </c:numRef>
          </c:val>
          <c:smooth val="0"/>
          <c:extLst>
            <c:ext xmlns:c16="http://schemas.microsoft.com/office/drawing/2014/chart" uri="{C3380CC4-5D6E-409C-BE32-E72D297353CC}">
              <c16:uniqueId val="{00000001-0BF9-4ED9-8C50-90B38DC21F4B}"/>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3.27</c:v>
                </c:pt>
                <c:pt idx="1">
                  <c:v>6.27</c:v>
                </c:pt>
                <c:pt idx="2">
                  <c:v>9.06</c:v>
                </c:pt>
                <c:pt idx="3">
                  <c:v>11.79</c:v>
                </c:pt>
                <c:pt idx="4">
                  <c:v>14.51</c:v>
                </c:pt>
              </c:numCache>
            </c:numRef>
          </c:val>
          <c:extLst>
            <c:ext xmlns:c16="http://schemas.microsoft.com/office/drawing/2014/chart" uri="{C3380CC4-5D6E-409C-BE32-E72D297353CC}">
              <c16:uniqueId val="{00000000-63EF-441B-A6F0-82F29C641EAF}"/>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24.13</c:v>
                </c:pt>
                <c:pt idx="1">
                  <c:v>23.06</c:v>
                </c:pt>
                <c:pt idx="2">
                  <c:v>20.34</c:v>
                </c:pt>
                <c:pt idx="3">
                  <c:v>21.85</c:v>
                </c:pt>
                <c:pt idx="4">
                  <c:v>25.19</c:v>
                </c:pt>
              </c:numCache>
            </c:numRef>
          </c:val>
          <c:smooth val="0"/>
          <c:extLst>
            <c:ext xmlns:c16="http://schemas.microsoft.com/office/drawing/2014/chart" uri="{C3380CC4-5D6E-409C-BE32-E72D297353CC}">
              <c16:uniqueId val="{00000001-63EF-441B-A6F0-82F29C641EAF}"/>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692-4556-B3C4-E148BABE6F3A}"/>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9692-4556-B3C4-E148BABE6F3A}"/>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44.41</c:v>
                </c:pt>
                <c:pt idx="1">
                  <c:v>41.68</c:v>
                </c:pt>
                <c:pt idx="2">
                  <c:v>44.8</c:v>
                </c:pt>
                <c:pt idx="3">
                  <c:v>46.73</c:v>
                </c:pt>
                <c:pt idx="4">
                  <c:v>48.91</c:v>
                </c:pt>
              </c:numCache>
            </c:numRef>
          </c:val>
          <c:extLst>
            <c:ext xmlns:c16="http://schemas.microsoft.com/office/drawing/2014/chart" uri="{C3380CC4-5D6E-409C-BE32-E72D297353CC}">
              <c16:uniqueId val="{00000000-AEAB-4EDA-9C20-713986555149}"/>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227.4</c:v>
                </c:pt>
                <c:pt idx="1">
                  <c:v>193.99</c:v>
                </c:pt>
                <c:pt idx="2">
                  <c:v>139.02000000000001</c:v>
                </c:pt>
                <c:pt idx="3">
                  <c:v>132.04</c:v>
                </c:pt>
                <c:pt idx="4">
                  <c:v>145.43</c:v>
                </c:pt>
              </c:numCache>
            </c:numRef>
          </c:val>
          <c:smooth val="0"/>
          <c:extLst>
            <c:ext xmlns:c16="http://schemas.microsoft.com/office/drawing/2014/chart" uri="{C3380CC4-5D6E-409C-BE32-E72D297353CC}">
              <c16:uniqueId val="{00000001-AEAB-4EDA-9C20-713986555149}"/>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20.82</c:v>
                </c:pt>
                <c:pt idx="1">
                  <c:v>15.73</c:v>
                </c:pt>
                <c:pt idx="2">
                  <c:v>8.34</c:v>
                </c:pt>
                <c:pt idx="3">
                  <c:v>10.69</c:v>
                </c:pt>
                <c:pt idx="4">
                  <c:v>6.65</c:v>
                </c:pt>
              </c:numCache>
            </c:numRef>
          </c:val>
          <c:extLst>
            <c:ext xmlns:c16="http://schemas.microsoft.com/office/drawing/2014/chart" uri="{C3380CC4-5D6E-409C-BE32-E72D297353CC}">
              <c16:uniqueId val="{00000000-B4D6-49FB-AD8D-1C46D0F711A6}"/>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29.54</c:v>
                </c:pt>
                <c:pt idx="1">
                  <c:v>26.99</c:v>
                </c:pt>
                <c:pt idx="2">
                  <c:v>29.13</c:v>
                </c:pt>
                <c:pt idx="3">
                  <c:v>35.69</c:v>
                </c:pt>
                <c:pt idx="4">
                  <c:v>38.4</c:v>
                </c:pt>
              </c:numCache>
            </c:numRef>
          </c:val>
          <c:smooth val="0"/>
          <c:extLst>
            <c:ext xmlns:c16="http://schemas.microsoft.com/office/drawing/2014/chart" uri="{C3380CC4-5D6E-409C-BE32-E72D297353CC}">
              <c16:uniqueId val="{00000001-B4D6-49FB-AD8D-1C46D0F711A6}"/>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3044.72</c:v>
                </c:pt>
                <c:pt idx="1">
                  <c:v>989.9</c:v>
                </c:pt>
                <c:pt idx="2">
                  <c:v>1003.89</c:v>
                </c:pt>
                <c:pt idx="3">
                  <c:v>950.59</c:v>
                </c:pt>
                <c:pt idx="4">
                  <c:v>920.55</c:v>
                </c:pt>
              </c:numCache>
            </c:numRef>
          </c:val>
          <c:extLst>
            <c:ext xmlns:c16="http://schemas.microsoft.com/office/drawing/2014/chart" uri="{C3380CC4-5D6E-409C-BE32-E72D297353CC}">
              <c16:uniqueId val="{00000000-6585-49AB-9E65-ED0DC94EDC2F}"/>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789.46</c:v>
                </c:pt>
                <c:pt idx="1">
                  <c:v>826.83</c:v>
                </c:pt>
                <c:pt idx="2">
                  <c:v>867.83</c:v>
                </c:pt>
                <c:pt idx="3">
                  <c:v>791.76</c:v>
                </c:pt>
                <c:pt idx="4">
                  <c:v>900.82</c:v>
                </c:pt>
              </c:numCache>
            </c:numRef>
          </c:val>
          <c:smooth val="0"/>
          <c:extLst>
            <c:ext xmlns:c16="http://schemas.microsoft.com/office/drawing/2014/chart" uri="{C3380CC4-5D6E-409C-BE32-E72D297353CC}">
              <c16:uniqueId val="{00000001-6585-49AB-9E65-ED0DC94EDC2F}"/>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46.96</c:v>
                </c:pt>
                <c:pt idx="1">
                  <c:v>51.41</c:v>
                </c:pt>
                <c:pt idx="2">
                  <c:v>51.46</c:v>
                </c:pt>
                <c:pt idx="3">
                  <c:v>52.02</c:v>
                </c:pt>
                <c:pt idx="4">
                  <c:v>52.24</c:v>
                </c:pt>
              </c:numCache>
            </c:numRef>
          </c:val>
          <c:extLst>
            <c:ext xmlns:c16="http://schemas.microsoft.com/office/drawing/2014/chart" uri="{C3380CC4-5D6E-409C-BE32-E72D297353CC}">
              <c16:uniqueId val="{00000000-85EB-4A4A-B98E-E9760E57D352}"/>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57.77</c:v>
                </c:pt>
                <c:pt idx="1">
                  <c:v>57.31</c:v>
                </c:pt>
                <c:pt idx="2">
                  <c:v>57.08</c:v>
                </c:pt>
                <c:pt idx="3">
                  <c:v>56.26</c:v>
                </c:pt>
                <c:pt idx="4">
                  <c:v>52.94</c:v>
                </c:pt>
              </c:numCache>
            </c:numRef>
          </c:val>
          <c:smooth val="0"/>
          <c:extLst>
            <c:ext xmlns:c16="http://schemas.microsoft.com/office/drawing/2014/chart" uri="{C3380CC4-5D6E-409C-BE32-E72D297353CC}">
              <c16:uniqueId val="{00000001-85EB-4A4A-B98E-E9760E57D352}"/>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299.99</c:v>
                </c:pt>
                <c:pt idx="1">
                  <c:v>276.98</c:v>
                </c:pt>
                <c:pt idx="2">
                  <c:v>274.38</c:v>
                </c:pt>
                <c:pt idx="3">
                  <c:v>271.75</c:v>
                </c:pt>
                <c:pt idx="4">
                  <c:v>271.87</c:v>
                </c:pt>
              </c:numCache>
            </c:numRef>
          </c:val>
          <c:extLst>
            <c:ext xmlns:c16="http://schemas.microsoft.com/office/drawing/2014/chart" uri="{C3380CC4-5D6E-409C-BE32-E72D297353CC}">
              <c16:uniqueId val="{00000000-29E1-427E-AE5B-F4780589AD0D}"/>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274.35000000000002</c:v>
                </c:pt>
                <c:pt idx="1">
                  <c:v>273.52</c:v>
                </c:pt>
                <c:pt idx="2">
                  <c:v>274.99</c:v>
                </c:pt>
                <c:pt idx="3">
                  <c:v>282.08999999999997</c:v>
                </c:pt>
                <c:pt idx="4">
                  <c:v>303.27999999999997</c:v>
                </c:pt>
              </c:numCache>
            </c:numRef>
          </c:val>
          <c:smooth val="0"/>
          <c:extLst>
            <c:ext xmlns:c16="http://schemas.microsoft.com/office/drawing/2014/chart" uri="{C3380CC4-5D6E-409C-BE32-E72D297353CC}">
              <c16:uniqueId val="{00000001-29E1-427E-AE5B-F4780589AD0D}"/>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32.9</c:v>
                </c:pt>
                <c:pt idx="1">
                  <c:v>32.9</c:v>
                </c:pt>
                <c:pt idx="2">
                  <c:v>32.9</c:v>
                </c:pt>
                <c:pt idx="3">
                  <c:v>33.880000000000003</c:v>
                </c:pt>
                <c:pt idx="4">
                  <c:v>33.880000000000003</c:v>
                </c:pt>
              </c:numCache>
            </c:numRef>
          </c:val>
          <c:extLst>
            <c:ext xmlns:c16="http://schemas.microsoft.com/office/drawing/2014/chart" uri="{C3380CC4-5D6E-409C-BE32-E72D297353CC}">
              <c16:uniqueId val="{00000000-E5FE-4639-9DB8-5E47C1BB157A}"/>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50.68</c:v>
                </c:pt>
                <c:pt idx="1">
                  <c:v>50.14</c:v>
                </c:pt>
                <c:pt idx="2">
                  <c:v>54.83</c:v>
                </c:pt>
                <c:pt idx="3">
                  <c:v>66.53</c:v>
                </c:pt>
                <c:pt idx="4">
                  <c:v>52.35</c:v>
                </c:pt>
              </c:numCache>
            </c:numRef>
          </c:val>
          <c:smooth val="0"/>
          <c:extLst>
            <c:ext xmlns:c16="http://schemas.microsoft.com/office/drawing/2014/chart" uri="{C3380CC4-5D6E-409C-BE32-E72D297353CC}">
              <c16:uniqueId val="{00000001-E5FE-4639-9DB8-5E47C1BB157A}"/>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85.85</c:v>
                </c:pt>
                <c:pt idx="1">
                  <c:v>86.15</c:v>
                </c:pt>
                <c:pt idx="2">
                  <c:v>85.95</c:v>
                </c:pt>
                <c:pt idx="3">
                  <c:v>86.21</c:v>
                </c:pt>
                <c:pt idx="4">
                  <c:v>86.67</c:v>
                </c:pt>
              </c:numCache>
            </c:numRef>
          </c:val>
          <c:extLst>
            <c:ext xmlns:c16="http://schemas.microsoft.com/office/drawing/2014/chart" uri="{C3380CC4-5D6E-409C-BE32-E72D297353CC}">
              <c16:uniqueId val="{00000000-20B9-483B-A96A-BC3DB5C9DB7B}"/>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84.86</c:v>
                </c:pt>
                <c:pt idx="1">
                  <c:v>84.98</c:v>
                </c:pt>
                <c:pt idx="2">
                  <c:v>84.7</c:v>
                </c:pt>
                <c:pt idx="3">
                  <c:v>84.67</c:v>
                </c:pt>
                <c:pt idx="4">
                  <c:v>84.39</c:v>
                </c:pt>
              </c:numCache>
            </c:numRef>
          </c:val>
          <c:smooth val="0"/>
          <c:extLst>
            <c:ext xmlns:c16="http://schemas.microsoft.com/office/drawing/2014/chart" uri="{C3380CC4-5D6E-409C-BE32-E72D297353CC}">
              <c16:uniqueId val="{00000001-20B9-483B-A96A-BC3DB5C9DB7B}"/>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【103.61】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【133.62】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【36.94】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【809.19】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【52.55】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【273.68】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【57.02】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【27.11】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Q12" zoomScaleNormal="100" workbookViewId="0">
      <selection activeCell="CA19" sqref="CA19"/>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岩手県　花巻市</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40" t="str">
        <f>データ!I6</f>
        <v>法適用</v>
      </c>
      <c r="C8" s="40"/>
      <c r="D8" s="40"/>
      <c r="E8" s="40"/>
      <c r="F8" s="40"/>
      <c r="G8" s="40"/>
      <c r="H8" s="40"/>
      <c r="I8" s="40" t="str">
        <f>データ!J6</f>
        <v>下水道事業</v>
      </c>
      <c r="J8" s="40"/>
      <c r="K8" s="40"/>
      <c r="L8" s="40"/>
      <c r="M8" s="40"/>
      <c r="N8" s="40"/>
      <c r="O8" s="40"/>
      <c r="P8" s="40" t="str">
        <f>データ!K6</f>
        <v>農業集落排水</v>
      </c>
      <c r="Q8" s="40"/>
      <c r="R8" s="40"/>
      <c r="S8" s="40"/>
      <c r="T8" s="40"/>
      <c r="U8" s="40"/>
      <c r="V8" s="40"/>
      <c r="W8" s="40" t="str">
        <f>データ!L6</f>
        <v>F2</v>
      </c>
      <c r="X8" s="40"/>
      <c r="Y8" s="40"/>
      <c r="Z8" s="40"/>
      <c r="AA8" s="40"/>
      <c r="AB8" s="40"/>
      <c r="AC8" s="40"/>
      <c r="AD8" s="41" t="str">
        <f>データ!$M$6</f>
        <v>非設置</v>
      </c>
      <c r="AE8" s="41"/>
      <c r="AF8" s="41"/>
      <c r="AG8" s="41"/>
      <c r="AH8" s="41"/>
      <c r="AI8" s="41"/>
      <c r="AJ8" s="41"/>
      <c r="AK8" s="3"/>
      <c r="AL8" s="42">
        <f>データ!S6</f>
        <v>92385</v>
      </c>
      <c r="AM8" s="42"/>
      <c r="AN8" s="42"/>
      <c r="AO8" s="42"/>
      <c r="AP8" s="42"/>
      <c r="AQ8" s="42"/>
      <c r="AR8" s="42"/>
      <c r="AS8" s="42"/>
      <c r="AT8" s="35">
        <f>データ!T6</f>
        <v>908.39</v>
      </c>
      <c r="AU8" s="35"/>
      <c r="AV8" s="35"/>
      <c r="AW8" s="35"/>
      <c r="AX8" s="35"/>
      <c r="AY8" s="35"/>
      <c r="AZ8" s="35"/>
      <c r="BA8" s="35"/>
      <c r="BB8" s="35">
        <f>データ!U6</f>
        <v>101.7</v>
      </c>
      <c r="BC8" s="35"/>
      <c r="BD8" s="35"/>
      <c r="BE8" s="35"/>
      <c r="BF8" s="35"/>
      <c r="BG8" s="35"/>
      <c r="BH8" s="35"/>
      <c r="BI8" s="35"/>
      <c r="BJ8" s="3"/>
      <c r="BK8" s="3"/>
      <c r="BL8" s="36" t="s">
        <v>10</v>
      </c>
      <c r="BM8" s="37"/>
      <c r="BN8" s="38" t="s">
        <v>11</v>
      </c>
      <c r="BO8" s="38"/>
      <c r="BP8" s="38"/>
      <c r="BQ8" s="38"/>
      <c r="BR8" s="38"/>
      <c r="BS8" s="38"/>
      <c r="BT8" s="38"/>
      <c r="BU8" s="38"/>
      <c r="BV8" s="38"/>
      <c r="BW8" s="38"/>
      <c r="BX8" s="38"/>
      <c r="BY8" s="39"/>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5" t="str">
        <f>データ!N6</f>
        <v>-</v>
      </c>
      <c r="C10" s="35"/>
      <c r="D10" s="35"/>
      <c r="E10" s="35"/>
      <c r="F10" s="35"/>
      <c r="G10" s="35"/>
      <c r="H10" s="35"/>
      <c r="I10" s="35">
        <f>データ!O6</f>
        <v>45.11</v>
      </c>
      <c r="J10" s="35"/>
      <c r="K10" s="35"/>
      <c r="L10" s="35"/>
      <c r="M10" s="35"/>
      <c r="N10" s="35"/>
      <c r="O10" s="35"/>
      <c r="P10" s="35">
        <f>データ!P6</f>
        <v>14.32</v>
      </c>
      <c r="Q10" s="35"/>
      <c r="R10" s="35"/>
      <c r="S10" s="35"/>
      <c r="T10" s="35"/>
      <c r="U10" s="35"/>
      <c r="V10" s="35"/>
      <c r="W10" s="35">
        <f>データ!Q6</f>
        <v>95.22</v>
      </c>
      <c r="X10" s="35"/>
      <c r="Y10" s="35"/>
      <c r="Z10" s="35"/>
      <c r="AA10" s="35"/>
      <c r="AB10" s="35"/>
      <c r="AC10" s="35"/>
      <c r="AD10" s="42">
        <f>データ!R6</f>
        <v>2860</v>
      </c>
      <c r="AE10" s="42"/>
      <c r="AF10" s="42"/>
      <c r="AG10" s="42"/>
      <c r="AH10" s="42"/>
      <c r="AI10" s="42"/>
      <c r="AJ10" s="42"/>
      <c r="AK10" s="2"/>
      <c r="AL10" s="42">
        <f>データ!V6</f>
        <v>13133</v>
      </c>
      <c r="AM10" s="42"/>
      <c r="AN10" s="42"/>
      <c r="AO10" s="42"/>
      <c r="AP10" s="42"/>
      <c r="AQ10" s="42"/>
      <c r="AR10" s="42"/>
      <c r="AS10" s="42"/>
      <c r="AT10" s="35">
        <f>データ!W6</f>
        <v>7.24</v>
      </c>
      <c r="AU10" s="35"/>
      <c r="AV10" s="35"/>
      <c r="AW10" s="35"/>
      <c r="AX10" s="35"/>
      <c r="AY10" s="35"/>
      <c r="AZ10" s="35"/>
      <c r="BA10" s="35"/>
      <c r="BB10" s="35">
        <f>データ!X6</f>
        <v>1813.95</v>
      </c>
      <c r="BC10" s="35"/>
      <c r="BD10" s="35"/>
      <c r="BE10" s="35"/>
      <c r="BF10" s="35"/>
      <c r="BG10" s="35"/>
      <c r="BH10" s="35"/>
      <c r="BI10" s="35"/>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116</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1" t="s">
        <v>114</v>
      </c>
      <c r="BM47" s="72"/>
      <c r="BN47" s="72"/>
      <c r="BO47" s="72"/>
      <c r="BP47" s="72"/>
      <c r="BQ47" s="72"/>
      <c r="BR47" s="72"/>
      <c r="BS47" s="72"/>
      <c r="BT47" s="72"/>
      <c r="BU47" s="72"/>
      <c r="BV47" s="72"/>
      <c r="BW47" s="72"/>
      <c r="BX47" s="72"/>
      <c r="BY47" s="72"/>
      <c r="BZ47" s="73"/>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1"/>
      <c r="BM48" s="72"/>
      <c r="BN48" s="72"/>
      <c r="BO48" s="72"/>
      <c r="BP48" s="72"/>
      <c r="BQ48" s="72"/>
      <c r="BR48" s="72"/>
      <c r="BS48" s="72"/>
      <c r="BT48" s="72"/>
      <c r="BU48" s="72"/>
      <c r="BV48" s="72"/>
      <c r="BW48" s="72"/>
      <c r="BX48" s="72"/>
      <c r="BY48" s="72"/>
      <c r="BZ48" s="73"/>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1"/>
      <c r="BM49" s="72"/>
      <c r="BN49" s="72"/>
      <c r="BO49" s="72"/>
      <c r="BP49" s="72"/>
      <c r="BQ49" s="72"/>
      <c r="BR49" s="72"/>
      <c r="BS49" s="72"/>
      <c r="BT49" s="72"/>
      <c r="BU49" s="72"/>
      <c r="BV49" s="72"/>
      <c r="BW49" s="72"/>
      <c r="BX49" s="72"/>
      <c r="BY49" s="72"/>
      <c r="BZ49" s="73"/>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1"/>
      <c r="BM50" s="72"/>
      <c r="BN50" s="72"/>
      <c r="BO50" s="72"/>
      <c r="BP50" s="72"/>
      <c r="BQ50" s="72"/>
      <c r="BR50" s="72"/>
      <c r="BS50" s="72"/>
      <c r="BT50" s="72"/>
      <c r="BU50" s="72"/>
      <c r="BV50" s="72"/>
      <c r="BW50" s="72"/>
      <c r="BX50" s="72"/>
      <c r="BY50" s="72"/>
      <c r="BZ50" s="73"/>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1"/>
      <c r="BM51" s="72"/>
      <c r="BN51" s="72"/>
      <c r="BO51" s="72"/>
      <c r="BP51" s="72"/>
      <c r="BQ51" s="72"/>
      <c r="BR51" s="72"/>
      <c r="BS51" s="72"/>
      <c r="BT51" s="72"/>
      <c r="BU51" s="72"/>
      <c r="BV51" s="72"/>
      <c r="BW51" s="72"/>
      <c r="BX51" s="72"/>
      <c r="BY51" s="72"/>
      <c r="BZ51" s="73"/>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1"/>
      <c r="BM52" s="72"/>
      <c r="BN52" s="72"/>
      <c r="BO52" s="72"/>
      <c r="BP52" s="72"/>
      <c r="BQ52" s="72"/>
      <c r="BR52" s="72"/>
      <c r="BS52" s="72"/>
      <c r="BT52" s="72"/>
      <c r="BU52" s="72"/>
      <c r="BV52" s="72"/>
      <c r="BW52" s="72"/>
      <c r="BX52" s="72"/>
      <c r="BY52" s="72"/>
      <c r="BZ52" s="73"/>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1"/>
      <c r="BM53" s="72"/>
      <c r="BN53" s="72"/>
      <c r="BO53" s="72"/>
      <c r="BP53" s="72"/>
      <c r="BQ53" s="72"/>
      <c r="BR53" s="72"/>
      <c r="BS53" s="72"/>
      <c r="BT53" s="72"/>
      <c r="BU53" s="72"/>
      <c r="BV53" s="72"/>
      <c r="BW53" s="72"/>
      <c r="BX53" s="72"/>
      <c r="BY53" s="72"/>
      <c r="BZ53" s="73"/>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1"/>
      <c r="BM54" s="72"/>
      <c r="BN54" s="72"/>
      <c r="BO54" s="72"/>
      <c r="BP54" s="72"/>
      <c r="BQ54" s="72"/>
      <c r="BR54" s="72"/>
      <c r="BS54" s="72"/>
      <c r="BT54" s="72"/>
      <c r="BU54" s="72"/>
      <c r="BV54" s="72"/>
      <c r="BW54" s="72"/>
      <c r="BX54" s="72"/>
      <c r="BY54" s="72"/>
      <c r="BZ54" s="73"/>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1"/>
      <c r="BM55" s="72"/>
      <c r="BN55" s="72"/>
      <c r="BO55" s="72"/>
      <c r="BP55" s="72"/>
      <c r="BQ55" s="72"/>
      <c r="BR55" s="72"/>
      <c r="BS55" s="72"/>
      <c r="BT55" s="72"/>
      <c r="BU55" s="72"/>
      <c r="BV55" s="72"/>
      <c r="BW55" s="72"/>
      <c r="BX55" s="72"/>
      <c r="BY55" s="72"/>
      <c r="BZ55" s="73"/>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1"/>
      <c r="BM56" s="72"/>
      <c r="BN56" s="72"/>
      <c r="BO56" s="72"/>
      <c r="BP56" s="72"/>
      <c r="BQ56" s="72"/>
      <c r="BR56" s="72"/>
      <c r="BS56" s="72"/>
      <c r="BT56" s="72"/>
      <c r="BU56" s="72"/>
      <c r="BV56" s="72"/>
      <c r="BW56" s="72"/>
      <c r="BX56" s="72"/>
      <c r="BY56" s="72"/>
      <c r="BZ56" s="73"/>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1"/>
      <c r="BM57" s="72"/>
      <c r="BN57" s="72"/>
      <c r="BO57" s="72"/>
      <c r="BP57" s="72"/>
      <c r="BQ57" s="72"/>
      <c r="BR57" s="72"/>
      <c r="BS57" s="72"/>
      <c r="BT57" s="72"/>
      <c r="BU57" s="72"/>
      <c r="BV57" s="72"/>
      <c r="BW57" s="72"/>
      <c r="BX57" s="72"/>
      <c r="BY57" s="72"/>
      <c r="BZ57" s="73"/>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1"/>
      <c r="BM58" s="72"/>
      <c r="BN58" s="72"/>
      <c r="BO58" s="72"/>
      <c r="BP58" s="72"/>
      <c r="BQ58" s="72"/>
      <c r="BR58" s="72"/>
      <c r="BS58" s="72"/>
      <c r="BT58" s="72"/>
      <c r="BU58" s="72"/>
      <c r="BV58" s="72"/>
      <c r="BW58" s="72"/>
      <c r="BX58" s="72"/>
      <c r="BY58" s="72"/>
      <c r="BZ58" s="73"/>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1"/>
      <c r="BM59" s="72"/>
      <c r="BN59" s="72"/>
      <c r="BO59" s="72"/>
      <c r="BP59" s="72"/>
      <c r="BQ59" s="72"/>
      <c r="BR59" s="72"/>
      <c r="BS59" s="72"/>
      <c r="BT59" s="72"/>
      <c r="BU59" s="72"/>
      <c r="BV59" s="72"/>
      <c r="BW59" s="72"/>
      <c r="BX59" s="72"/>
      <c r="BY59" s="72"/>
      <c r="BZ59" s="73"/>
    </row>
    <row r="60" spans="1:78" ht="13.5" customHeight="1" x14ac:dyDescent="0.15">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71"/>
      <c r="BM60" s="72"/>
      <c r="BN60" s="72"/>
      <c r="BO60" s="72"/>
      <c r="BP60" s="72"/>
      <c r="BQ60" s="72"/>
      <c r="BR60" s="72"/>
      <c r="BS60" s="72"/>
      <c r="BT60" s="72"/>
      <c r="BU60" s="72"/>
      <c r="BV60" s="72"/>
      <c r="BW60" s="72"/>
      <c r="BX60" s="72"/>
      <c r="BY60" s="72"/>
      <c r="BZ60" s="73"/>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71"/>
      <c r="BM61" s="72"/>
      <c r="BN61" s="72"/>
      <c r="BO61" s="72"/>
      <c r="BP61" s="72"/>
      <c r="BQ61" s="72"/>
      <c r="BR61" s="72"/>
      <c r="BS61" s="72"/>
      <c r="BT61" s="72"/>
      <c r="BU61" s="72"/>
      <c r="BV61" s="72"/>
      <c r="BW61" s="72"/>
      <c r="BX61" s="72"/>
      <c r="BY61" s="72"/>
      <c r="BZ61" s="73"/>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1"/>
      <c r="BM62" s="72"/>
      <c r="BN62" s="72"/>
      <c r="BO62" s="72"/>
      <c r="BP62" s="72"/>
      <c r="BQ62" s="72"/>
      <c r="BR62" s="72"/>
      <c r="BS62" s="72"/>
      <c r="BT62" s="72"/>
      <c r="BU62" s="72"/>
      <c r="BV62" s="72"/>
      <c r="BW62" s="72"/>
      <c r="BX62" s="72"/>
      <c r="BY62" s="72"/>
      <c r="BZ62" s="73"/>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74"/>
      <c r="BM63" s="75"/>
      <c r="BN63" s="75"/>
      <c r="BO63" s="75"/>
      <c r="BP63" s="75"/>
      <c r="BQ63" s="75"/>
      <c r="BR63" s="75"/>
      <c r="BS63" s="75"/>
      <c r="BT63" s="75"/>
      <c r="BU63" s="75"/>
      <c r="BV63" s="75"/>
      <c r="BW63" s="75"/>
      <c r="BX63" s="75"/>
      <c r="BY63" s="75"/>
      <c r="BZ63" s="76"/>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1" t="s">
        <v>115</v>
      </c>
      <c r="BM66" s="72"/>
      <c r="BN66" s="72"/>
      <c r="BO66" s="72"/>
      <c r="BP66" s="72"/>
      <c r="BQ66" s="72"/>
      <c r="BR66" s="72"/>
      <c r="BS66" s="72"/>
      <c r="BT66" s="72"/>
      <c r="BU66" s="72"/>
      <c r="BV66" s="72"/>
      <c r="BW66" s="72"/>
      <c r="BX66" s="72"/>
      <c r="BY66" s="72"/>
      <c r="BZ66" s="73"/>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1"/>
      <c r="BM67" s="72"/>
      <c r="BN67" s="72"/>
      <c r="BO67" s="72"/>
      <c r="BP67" s="72"/>
      <c r="BQ67" s="72"/>
      <c r="BR67" s="72"/>
      <c r="BS67" s="72"/>
      <c r="BT67" s="72"/>
      <c r="BU67" s="72"/>
      <c r="BV67" s="72"/>
      <c r="BW67" s="72"/>
      <c r="BX67" s="72"/>
      <c r="BY67" s="72"/>
      <c r="BZ67" s="73"/>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1"/>
      <c r="BM68" s="72"/>
      <c r="BN68" s="72"/>
      <c r="BO68" s="72"/>
      <c r="BP68" s="72"/>
      <c r="BQ68" s="72"/>
      <c r="BR68" s="72"/>
      <c r="BS68" s="72"/>
      <c r="BT68" s="72"/>
      <c r="BU68" s="72"/>
      <c r="BV68" s="72"/>
      <c r="BW68" s="72"/>
      <c r="BX68" s="72"/>
      <c r="BY68" s="72"/>
      <c r="BZ68" s="73"/>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1"/>
      <c r="BM69" s="72"/>
      <c r="BN69" s="72"/>
      <c r="BO69" s="72"/>
      <c r="BP69" s="72"/>
      <c r="BQ69" s="72"/>
      <c r="BR69" s="72"/>
      <c r="BS69" s="72"/>
      <c r="BT69" s="72"/>
      <c r="BU69" s="72"/>
      <c r="BV69" s="72"/>
      <c r="BW69" s="72"/>
      <c r="BX69" s="72"/>
      <c r="BY69" s="72"/>
      <c r="BZ69" s="73"/>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1"/>
      <c r="BM70" s="72"/>
      <c r="BN70" s="72"/>
      <c r="BO70" s="72"/>
      <c r="BP70" s="72"/>
      <c r="BQ70" s="72"/>
      <c r="BR70" s="72"/>
      <c r="BS70" s="72"/>
      <c r="BT70" s="72"/>
      <c r="BU70" s="72"/>
      <c r="BV70" s="72"/>
      <c r="BW70" s="72"/>
      <c r="BX70" s="72"/>
      <c r="BY70" s="72"/>
      <c r="BZ70" s="73"/>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1"/>
      <c r="BM71" s="72"/>
      <c r="BN71" s="72"/>
      <c r="BO71" s="72"/>
      <c r="BP71" s="72"/>
      <c r="BQ71" s="72"/>
      <c r="BR71" s="72"/>
      <c r="BS71" s="72"/>
      <c r="BT71" s="72"/>
      <c r="BU71" s="72"/>
      <c r="BV71" s="72"/>
      <c r="BW71" s="72"/>
      <c r="BX71" s="72"/>
      <c r="BY71" s="72"/>
      <c r="BZ71" s="73"/>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1"/>
      <c r="BM72" s="72"/>
      <c r="BN72" s="72"/>
      <c r="BO72" s="72"/>
      <c r="BP72" s="72"/>
      <c r="BQ72" s="72"/>
      <c r="BR72" s="72"/>
      <c r="BS72" s="72"/>
      <c r="BT72" s="72"/>
      <c r="BU72" s="72"/>
      <c r="BV72" s="72"/>
      <c r="BW72" s="72"/>
      <c r="BX72" s="72"/>
      <c r="BY72" s="72"/>
      <c r="BZ72" s="73"/>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1"/>
      <c r="BM73" s="72"/>
      <c r="BN73" s="72"/>
      <c r="BO73" s="72"/>
      <c r="BP73" s="72"/>
      <c r="BQ73" s="72"/>
      <c r="BR73" s="72"/>
      <c r="BS73" s="72"/>
      <c r="BT73" s="72"/>
      <c r="BU73" s="72"/>
      <c r="BV73" s="72"/>
      <c r="BW73" s="72"/>
      <c r="BX73" s="72"/>
      <c r="BY73" s="72"/>
      <c r="BZ73" s="73"/>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1"/>
      <c r="BM74" s="72"/>
      <c r="BN74" s="72"/>
      <c r="BO74" s="72"/>
      <c r="BP74" s="72"/>
      <c r="BQ74" s="72"/>
      <c r="BR74" s="72"/>
      <c r="BS74" s="72"/>
      <c r="BT74" s="72"/>
      <c r="BU74" s="72"/>
      <c r="BV74" s="72"/>
      <c r="BW74" s="72"/>
      <c r="BX74" s="72"/>
      <c r="BY74" s="72"/>
      <c r="BZ74" s="73"/>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1"/>
      <c r="BM75" s="72"/>
      <c r="BN75" s="72"/>
      <c r="BO75" s="72"/>
      <c r="BP75" s="72"/>
      <c r="BQ75" s="72"/>
      <c r="BR75" s="72"/>
      <c r="BS75" s="72"/>
      <c r="BT75" s="72"/>
      <c r="BU75" s="72"/>
      <c r="BV75" s="72"/>
      <c r="BW75" s="72"/>
      <c r="BX75" s="72"/>
      <c r="BY75" s="72"/>
      <c r="BZ75" s="73"/>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1"/>
      <c r="BM76" s="72"/>
      <c r="BN76" s="72"/>
      <c r="BO76" s="72"/>
      <c r="BP76" s="72"/>
      <c r="BQ76" s="72"/>
      <c r="BR76" s="72"/>
      <c r="BS76" s="72"/>
      <c r="BT76" s="72"/>
      <c r="BU76" s="72"/>
      <c r="BV76" s="72"/>
      <c r="BW76" s="72"/>
      <c r="BX76" s="72"/>
      <c r="BY76" s="72"/>
      <c r="BZ76" s="73"/>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1"/>
      <c r="BM77" s="72"/>
      <c r="BN77" s="72"/>
      <c r="BO77" s="72"/>
      <c r="BP77" s="72"/>
      <c r="BQ77" s="72"/>
      <c r="BR77" s="72"/>
      <c r="BS77" s="72"/>
      <c r="BT77" s="72"/>
      <c r="BU77" s="72"/>
      <c r="BV77" s="72"/>
      <c r="BW77" s="72"/>
      <c r="BX77" s="72"/>
      <c r="BY77" s="72"/>
      <c r="BZ77" s="73"/>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1"/>
      <c r="BM78" s="72"/>
      <c r="BN78" s="72"/>
      <c r="BO78" s="72"/>
      <c r="BP78" s="72"/>
      <c r="BQ78" s="72"/>
      <c r="BR78" s="72"/>
      <c r="BS78" s="72"/>
      <c r="BT78" s="72"/>
      <c r="BU78" s="72"/>
      <c r="BV78" s="72"/>
      <c r="BW78" s="72"/>
      <c r="BX78" s="72"/>
      <c r="BY78" s="72"/>
      <c r="BZ78" s="73"/>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1"/>
      <c r="BM79" s="72"/>
      <c r="BN79" s="72"/>
      <c r="BO79" s="72"/>
      <c r="BP79" s="72"/>
      <c r="BQ79" s="72"/>
      <c r="BR79" s="72"/>
      <c r="BS79" s="72"/>
      <c r="BT79" s="72"/>
      <c r="BU79" s="72"/>
      <c r="BV79" s="72"/>
      <c r="BW79" s="72"/>
      <c r="BX79" s="72"/>
      <c r="BY79" s="72"/>
      <c r="BZ79" s="73"/>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1"/>
      <c r="BM80" s="72"/>
      <c r="BN80" s="72"/>
      <c r="BO80" s="72"/>
      <c r="BP80" s="72"/>
      <c r="BQ80" s="72"/>
      <c r="BR80" s="72"/>
      <c r="BS80" s="72"/>
      <c r="BT80" s="72"/>
      <c r="BU80" s="72"/>
      <c r="BV80" s="72"/>
      <c r="BW80" s="72"/>
      <c r="BX80" s="72"/>
      <c r="BY80" s="72"/>
      <c r="BZ80" s="73"/>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1"/>
      <c r="BM81" s="72"/>
      <c r="BN81" s="72"/>
      <c r="BO81" s="72"/>
      <c r="BP81" s="72"/>
      <c r="BQ81" s="72"/>
      <c r="BR81" s="72"/>
      <c r="BS81" s="72"/>
      <c r="BT81" s="72"/>
      <c r="BU81" s="72"/>
      <c r="BV81" s="72"/>
      <c r="BW81" s="72"/>
      <c r="BX81" s="72"/>
      <c r="BY81" s="72"/>
      <c r="BZ81" s="73"/>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74"/>
      <c r="BM82" s="75"/>
      <c r="BN82" s="75"/>
      <c r="BO82" s="75"/>
      <c r="BP82" s="75"/>
      <c r="BQ82" s="75"/>
      <c r="BR82" s="75"/>
      <c r="BS82" s="75"/>
      <c r="BT82" s="75"/>
      <c r="BU82" s="75"/>
      <c r="BV82" s="75"/>
      <c r="BW82" s="75"/>
      <c r="BX82" s="75"/>
      <c r="BY82" s="75"/>
      <c r="BZ82" s="76"/>
    </row>
    <row r="83" spans="1:78" x14ac:dyDescent="0.15">
      <c r="C83" s="77" t="s">
        <v>30</v>
      </c>
      <c r="D83" s="77"/>
      <c r="E83" s="77"/>
      <c r="F83" s="77"/>
      <c r="G83" s="77"/>
      <c r="H83" s="77"/>
      <c r="I83" s="77"/>
      <c r="J83" s="77"/>
      <c r="K83" s="77"/>
      <c r="L83" s="77"/>
      <c r="M83" s="77"/>
      <c r="N83" s="77"/>
      <c r="O83" s="77"/>
      <c r="P83" s="77"/>
      <c r="Q83" s="77"/>
      <c r="R83" s="77"/>
      <c r="S83" s="77"/>
      <c r="T83" s="77"/>
      <c r="U83" s="77"/>
      <c r="V83" s="77"/>
      <c r="W83" s="77"/>
      <c r="X83" s="77"/>
      <c r="Y83" s="77"/>
      <c r="Z83" s="77"/>
      <c r="AA83" s="77"/>
      <c r="AB83" s="77"/>
      <c r="AC83" s="77"/>
      <c r="AD83" s="77"/>
      <c r="AE83" s="77"/>
      <c r="AF83" s="77"/>
      <c r="AG83" s="77"/>
      <c r="AH83" s="77"/>
      <c r="AI83" s="77"/>
      <c r="AJ83" s="77"/>
      <c r="AK83" s="77"/>
      <c r="AL83" s="77"/>
      <c r="AM83" s="77"/>
      <c r="AN83" s="77"/>
      <c r="AO83" s="77"/>
      <c r="AP83" s="77"/>
      <c r="AQ83" s="77"/>
      <c r="AR83" s="77"/>
      <c r="AS83" s="77"/>
      <c r="AT83" s="77"/>
      <c r="AU83" s="77"/>
      <c r="AV83" s="77"/>
      <c r="AW83" s="77"/>
      <c r="AX83" s="77"/>
      <c r="AY83" s="77"/>
      <c r="AZ83" s="77"/>
      <c r="BA83" s="77"/>
      <c r="BB83" s="77"/>
      <c r="BC83" s="77"/>
      <c r="BD83" s="77"/>
      <c r="BE83" s="77"/>
      <c r="BF83" s="77"/>
      <c r="BG83" s="77"/>
      <c r="BH83" s="77"/>
      <c r="BI83" s="77"/>
      <c r="BJ83" s="77"/>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【103.61】</v>
      </c>
      <c r="F85" s="12" t="str">
        <f>データ!AT6</f>
        <v>【133.62】</v>
      </c>
      <c r="G85" s="12" t="str">
        <f>データ!BE6</f>
        <v>【36.94】</v>
      </c>
      <c r="H85" s="12" t="str">
        <f>データ!BP6</f>
        <v>【809.19】</v>
      </c>
      <c r="I85" s="12" t="str">
        <f>データ!CA6</f>
        <v>【57.02】</v>
      </c>
      <c r="J85" s="12" t="str">
        <f>データ!CL6</f>
        <v>【273.68】</v>
      </c>
      <c r="K85" s="12" t="str">
        <f>データ!CW6</f>
        <v>【52.55】</v>
      </c>
      <c r="L85" s="12" t="str">
        <f>データ!DH6</f>
        <v>【87.30】</v>
      </c>
      <c r="M85" s="12" t="str">
        <f>データ!DS6</f>
        <v>【27.11】</v>
      </c>
      <c r="N85" s="12" t="str">
        <f>データ!ED6</f>
        <v>【0.00】</v>
      </c>
      <c r="O85" s="12" t="str">
        <f>データ!EO6</f>
        <v>【0.02】</v>
      </c>
    </row>
  </sheetData>
  <sheetProtection algorithmName="SHA-512" hashValue="TTmRZaJ/kEnlfJuNsWFrACwmQyWflC9mUkwS4tmJZV+TAZEuCsQ8+ukefePzEtfpHwOgDoNJa6+P0fDs+QzZPg==" saltValue="hyAqrbs/r3M9JZ6ggUYK6A=="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9" t="s">
        <v>52</v>
      </c>
      <c r="I3" s="80"/>
      <c r="J3" s="80"/>
      <c r="K3" s="80"/>
      <c r="L3" s="80"/>
      <c r="M3" s="80"/>
      <c r="N3" s="80"/>
      <c r="O3" s="80"/>
      <c r="P3" s="80"/>
      <c r="Q3" s="80"/>
      <c r="R3" s="80"/>
      <c r="S3" s="80"/>
      <c r="T3" s="80"/>
      <c r="U3" s="80"/>
      <c r="V3" s="80"/>
      <c r="W3" s="80"/>
      <c r="X3" s="81"/>
      <c r="Y3" s="85" t="s">
        <v>53</v>
      </c>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78"/>
      <c r="CU3" s="78"/>
      <c r="CV3" s="78"/>
      <c r="CW3" s="78"/>
      <c r="CX3" s="78"/>
      <c r="CY3" s="78"/>
      <c r="CZ3" s="78"/>
      <c r="DA3" s="78"/>
      <c r="DB3" s="78"/>
      <c r="DC3" s="78"/>
      <c r="DD3" s="78"/>
      <c r="DE3" s="78"/>
      <c r="DF3" s="78"/>
      <c r="DG3" s="78"/>
      <c r="DH3" s="78"/>
      <c r="DI3" s="78" t="s">
        <v>54</v>
      </c>
      <c r="DJ3" s="78"/>
      <c r="DK3" s="78"/>
      <c r="DL3" s="78"/>
      <c r="DM3" s="78"/>
      <c r="DN3" s="78"/>
      <c r="DO3" s="78"/>
      <c r="DP3" s="78"/>
      <c r="DQ3" s="78"/>
      <c r="DR3" s="78"/>
      <c r="DS3" s="78"/>
      <c r="DT3" s="78"/>
      <c r="DU3" s="78"/>
      <c r="DV3" s="78"/>
      <c r="DW3" s="78"/>
      <c r="DX3" s="78"/>
      <c r="DY3" s="78"/>
      <c r="DZ3" s="78"/>
      <c r="EA3" s="78"/>
      <c r="EB3" s="78"/>
      <c r="EC3" s="78"/>
      <c r="ED3" s="78"/>
      <c r="EE3" s="78"/>
      <c r="EF3" s="78"/>
      <c r="EG3" s="78"/>
      <c r="EH3" s="78"/>
      <c r="EI3" s="78"/>
      <c r="EJ3" s="78"/>
      <c r="EK3" s="78"/>
      <c r="EL3" s="78"/>
      <c r="EM3" s="78"/>
      <c r="EN3" s="78"/>
      <c r="EO3" s="78"/>
    </row>
    <row r="4" spans="1:148" x14ac:dyDescent="0.15">
      <c r="A4" s="14" t="s">
        <v>55</v>
      </c>
      <c r="B4" s="16"/>
      <c r="C4" s="16"/>
      <c r="D4" s="16"/>
      <c r="E4" s="16"/>
      <c r="F4" s="16"/>
      <c r="G4" s="16"/>
      <c r="H4" s="82"/>
      <c r="I4" s="83"/>
      <c r="J4" s="83"/>
      <c r="K4" s="83"/>
      <c r="L4" s="83"/>
      <c r="M4" s="83"/>
      <c r="N4" s="83"/>
      <c r="O4" s="83"/>
      <c r="P4" s="83"/>
      <c r="Q4" s="83"/>
      <c r="R4" s="83"/>
      <c r="S4" s="83"/>
      <c r="T4" s="83"/>
      <c r="U4" s="83"/>
      <c r="V4" s="83"/>
      <c r="W4" s="83"/>
      <c r="X4" s="84"/>
      <c r="Y4" s="78" t="s">
        <v>56</v>
      </c>
      <c r="Z4" s="78"/>
      <c r="AA4" s="78"/>
      <c r="AB4" s="78"/>
      <c r="AC4" s="78"/>
      <c r="AD4" s="78"/>
      <c r="AE4" s="78"/>
      <c r="AF4" s="78"/>
      <c r="AG4" s="78"/>
      <c r="AH4" s="78"/>
      <c r="AI4" s="78"/>
      <c r="AJ4" s="78" t="s">
        <v>57</v>
      </c>
      <c r="AK4" s="78"/>
      <c r="AL4" s="78"/>
      <c r="AM4" s="78"/>
      <c r="AN4" s="78"/>
      <c r="AO4" s="78"/>
      <c r="AP4" s="78"/>
      <c r="AQ4" s="78"/>
      <c r="AR4" s="78"/>
      <c r="AS4" s="78"/>
      <c r="AT4" s="78"/>
      <c r="AU4" s="78" t="s">
        <v>58</v>
      </c>
      <c r="AV4" s="78"/>
      <c r="AW4" s="78"/>
      <c r="AX4" s="78"/>
      <c r="AY4" s="78"/>
      <c r="AZ4" s="78"/>
      <c r="BA4" s="78"/>
      <c r="BB4" s="78"/>
      <c r="BC4" s="78"/>
      <c r="BD4" s="78"/>
      <c r="BE4" s="78"/>
      <c r="BF4" s="78" t="s">
        <v>59</v>
      </c>
      <c r="BG4" s="78"/>
      <c r="BH4" s="78"/>
      <c r="BI4" s="78"/>
      <c r="BJ4" s="78"/>
      <c r="BK4" s="78"/>
      <c r="BL4" s="78"/>
      <c r="BM4" s="78"/>
      <c r="BN4" s="78"/>
      <c r="BO4" s="78"/>
      <c r="BP4" s="78"/>
      <c r="BQ4" s="78" t="s">
        <v>60</v>
      </c>
      <c r="BR4" s="78"/>
      <c r="BS4" s="78"/>
      <c r="BT4" s="78"/>
      <c r="BU4" s="78"/>
      <c r="BV4" s="78"/>
      <c r="BW4" s="78"/>
      <c r="BX4" s="78"/>
      <c r="BY4" s="78"/>
      <c r="BZ4" s="78"/>
      <c r="CA4" s="78"/>
      <c r="CB4" s="78" t="s">
        <v>61</v>
      </c>
      <c r="CC4" s="78"/>
      <c r="CD4" s="78"/>
      <c r="CE4" s="78"/>
      <c r="CF4" s="78"/>
      <c r="CG4" s="78"/>
      <c r="CH4" s="78"/>
      <c r="CI4" s="78"/>
      <c r="CJ4" s="78"/>
      <c r="CK4" s="78"/>
      <c r="CL4" s="78"/>
      <c r="CM4" s="78" t="s">
        <v>62</v>
      </c>
      <c r="CN4" s="78"/>
      <c r="CO4" s="78"/>
      <c r="CP4" s="78"/>
      <c r="CQ4" s="78"/>
      <c r="CR4" s="78"/>
      <c r="CS4" s="78"/>
      <c r="CT4" s="78"/>
      <c r="CU4" s="78"/>
      <c r="CV4" s="78"/>
      <c r="CW4" s="78"/>
      <c r="CX4" s="78" t="s">
        <v>63</v>
      </c>
      <c r="CY4" s="78"/>
      <c r="CZ4" s="78"/>
      <c r="DA4" s="78"/>
      <c r="DB4" s="78"/>
      <c r="DC4" s="78"/>
      <c r="DD4" s="78"/>
      <c r="DE4" s="78"/>
      <c r="DF4" s="78"/>
      <c r="DG4" s="78"/>
      <c r="DH4" s="78"/>
      <c r="DI4" s="78" t="s">
        <v>64</v>
      </c>
      <c r="DJ4" s="78"/>
      <c r="DK4" s="78"/>
      <c r="DL4" s="78"/>
      <c r="DM4" s="78"/>
      <c r="DN4" s="78"/>
      <c r="DO4" s="78"/>
      <c r="DP4" s="78"/>
      <c r="DQ4" s="78"/>
      <c r="DR4" s="78"/>
      <c r="DS4" s="78"/>
      <c r="DT4" s="78" t="s">
        <v>65</v>
      </c>
      <c r="DU4" s="78"/>
      <c r="DV4" s="78"/>
      <c r="DW4" s="78"/>
      <c r="DX4" s="78"/>
      <c r="DY4" s="78"/>
      <c r="DZ4" s="78"/>
      <c r="EA4" s="78"/>
      <c r="EB4" s="78"/>
      <c r="EC4" s="78"/>
      <c r="ED4" s="78"/>
      <c r="EE4" s="78" t="s">
        <v>66</v>
      </c>
      <c r="EF4" s="78"/>
      <c r="EG4" s="78"/>
      <c r="EH4" s="78"/>
      <c r="EI4" s="78"/>
      <c r="EJ4" s="78"/>
      <c r="EK4" s="78"/>
      <c r="EL4" s="78"/>
      <c r="EM4" s="78"/>
      <c r="EN4" s="78"/>
      <c r="EO4" s="78"/>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2022</v>
      </c>
      <c r="C6" s="19">
        <f t="shared" ref="C6:X6" si="3">C7</f>
        <v>32051</v>
      </c>
      <c r="D6" s="19">
        <f t="shared" si="3"/>
        <v>46</v>
      </c>
      <c r="E6" s="19">
        <f t="shared" si="3"/>
        <v>17</v>
      </c>
      <c r="F6" s="19">
        <f t="shared" si="3"/>
        <v>5</v>
      </c>
      <c r="G6" s="19">
        <f t="shared" si="3"/>
        <v>0</v>
      </c>
      <c r="H6" s="19" t="str">
        <f t="shared" si="3"/>
        <v>岩手県　花巻市</v>
      </c>
      <c r="I6" s="19" t="str">
        <f t="shared" si="3"/>
        <v>法適用</v>
      </c>
      <c r="J6" s="19" t="str">
        <f t="shared" si="3"/>
        <v>下水道事業</v>
      </c>
      <c r="K6" s="19" t="str">
        <f t="shared" si="3"/>
        <v>農業集落排水</v>
      </c>
      <c r="L6" s="19" t="str">
        <f t="shared" si="3"/>
        <v>F2</v>
      </c>
      <c r="M6" s="19" t="str">
        <f t="shared" si="3"/>
        <v>非設置</v>
      </c>
      <c r="N6" s="20" t="str">
        <f t="shared" si="3"/>
        <v>-</v>
      </c>
      <c r="O6" s="20">
        <f t="shared" si="3"/>
        <v>45.11</v>
      </c>
      <c r="P6" s="20">
        <f t="shared" si="3"/>
        <v>14.32</v>
      </c>
      <c r="Q6" s="20">
        <f t="shared" si="3"/>
        <v>95.22</v>
      </c>
      <c r="R6" s="20">
        <f t="shared" si="3"/>
        <v>2860</v>
      </c>
      <c r="S6" s="20">
        <f t="shared" si="3"/>
        <v>92385</v>
      </c>
      <c r="T6" s="20">
        <f t="shared" si="3"/>
        <v>908.39</v>
      </c>
      <c r="U6" s="20">
        <f t="shared" si="3"/>
        <v>101.7</v>
      </c>
      <c r="V6" s="20">
        <f t="shared" si="3"/>
        <v>13133</v>
      </c>
      <c r="W6" s="20">
        <f t="shared" si="3"/>
        <v>7.24</v>
      </c>
      <c r="X6" s="20">
        <f t="shared" si="3"/>
        <v>1813.95</v>
      </c>
      <c r="Y6" s="21">
        <f>IF(Y7="",NA(),Y7)</f>
        <v>102.31</v>
      </c>
      <c r="Z6" s="21">
        <f t="shared" ref="Z6:AH6" si="4">IF(Z7="",NA(),Z7)</f>
        <v>100.38</v>
      </c>
      <c r="AA6" s="21">
        <f t="shared" si="4"/>
        <v>99.62</v>
      </c>
      <c r="AB6" s="21">
        <f t="shared" si="4"/>
        <v>99.63</v>
      </c>
      <c r="AC6" s="21">
        <f t="shared" si="4"/>
        <v>99.71</v>
      </c>
      <c r="AD6" s="21">
        <f t="shared" si="4"/>
        <v>101.77</v>
      </c>
      <c r="AE6" s="21">
        <f t="shared" si="4"/>
        <v>103.6</v>
      </c>
      <c r="AF6" s="21">
        <f t="shared" si="4"/>
        <v>106.37</v>
      </c>
      <c r="AG6" s="21">
        <f t="shared" si="4"/>
        <v>106.07</v>
      </c>
      <c r="AH6" s="21">
        <f t="shared" si="4"/>
        <v>105.5</v>
      </c>
      <c r="AI6" s="20" t="str">
        <f>IF(AI7="","",IF(AI7="-","【-】","【"&amp;SUBSTITUTE(TEXT(AI7,"#,##0.00"),"-","△")&amp;"】"))</f>
        <v>【103.61】</v>
      </c>
      <c r="AJ6" s="21">
        <f>IF(AJ7="",NA(),AJ7)</f>
        <v>44.41</v>
      </c>
      <c r="AK6" s="21">
        <f t="shared" ref="AK6:AS6" si="5">IF(AK7="",NA(),AK7)</f>
        <v>41.68</v>
      </c>
      <c r="AL6" s="21">
        <f t="shared" si="5"/>
        <v>44.8</v>
      </c>
      <c r="AM6" s="21">
        <f t="shared" si="5"/>
        <v>46.73</v>
      </c>
      <c r="AN6" s="21">
        <f t="shared" si="5"/>
        <v>48.91</v>
      </c>
      <c r="AO6" s="21">
        <f t="shared" si="5"/>
        <v>227.4</v>
      </c>
      <c r="AP6" s="21">
        <f t="shared" si="5"/>
        <v>193.99</v>
      </c>
      <c r="AQ6" s="21">
        <f t="shared" si="5"/>
        <v>139.02000000000001</v>
      </c>
      <c r="AR6" s="21">
        <f t="shared" si="5"/>
        <v>132.04</v>
      </c>
      <c r="AS6" s="21">
        <f t="shared" si="5"/>
        <v>145.43</v>
      </c>
      <c r="AT6" s="20" t="str">
        <f>IF(AT7="","",IF(AT7="-","【-】","【"&amp;SUBSTITUTE(TEXT(AT7,"#,##0.00"),"-","△")&amp;"】"))</f>
        <v>【133.62】</v>
      </c>
      <c r="AU6" s="21">
        <f>IF(AU7="",NA(),AU7)</f>
        <v>20.82</v>
      </c>
      <c r="AV6" s="21">
        <f t="shared" ref="AV6:BD6" si="6">IF(AV7="",NA(),AV7)</f>
        <v>15.73</v>
      </c>
      <c r="AW6" s="21">
        <f t="shared" si="6"/>
        <v>8.34</v>
      </c>
      <c r="AX6" s="21">
        <f t="shared" si="6"/>
        <v>10.69</v>
      </c>
      <c r="AY6" s="21">
        <f t="shared" si="6"/>
        <v>6.65</v>
      </c>
      <c r="AZ6" s="21">
        <f t="shared" si="6"/>
        <v>29.54</v>
      </c>
      <c r="BA6" s="21">
        <f t="shared" si="6"/>
        <v>26.99</v>
      </c>
      <c r="BB6" s="21">
        <f t="shared" si="6"/>
        <v>29.13</v>
      </c>
      <c r="BC6" s="21">
        <f t="shared" si="6"/>
        <v>35.69</v>
      </c>
      <c r="BD6" s="21">
        <f t="shared" si="6"/>
        <v>38.4</v>
      </c>
      <c r="BE6" s="20" t="str">
        <f>IF(BE7="","",IF(BE7="-","【-】","【"&amp;SUBSTITUTE(TEXT(BE7,"#,##0.00"),"-","△")&amp;"】"))</f>
        <v>【36.94】</v>
      </c>
      <c r="BF6" s="21">
        <f>IF(BF7="",NA(),BF7)</f>
        <v>3044.72</v>
      </c>
      <c r="BG6" s="21">
        <f t="shared" ref="BG6:BO6" si="7">IF(BG7="",NA(),BG7)</f>
        <v>989.9</v>
      </c>
      <c r="BH6" s="21">
        <f t="shared" si="7"/>
        <v>1003.89</v>
      </c>
      <c r="BI6" s="21">
        <f t="shared" si="7"/>
        <v>950.59</v>
      </c>
      <c r="BJ6" s="21">
        <f t="shared" si="7"/>
        <v>920.55</v>
      </c>
      <c r="BK6" s="21">
        <f t="shared" si="7"/>
        <v>789.46</v>
      </c>
      <c r="BL6" s="21">
        <f t="shared" si="7"/>
        <v>826.83</v>
      </c>
      <c r="BM6" s="21">
        <f t="shared" si="7"/>
        <v>867.83</v>
      </c>
      <c r="BN6" s="21">
        <f t="shared" si="7"/>
        <v>791.76</v>
      </c>
      <c r="BO6" s="21">
        <f t="shared" si="7"/>
        <v>900.82</v>
      </c>
      <c r="BP6" s="20" t="str">
        <f>IF(BP7="","",IF(BP7="-","【-】","【"&amp;SUBSTITUTE(TEXT(BP7,"#,##0.00"),"-","△")&amp;"】"))</f>
        <v>【809.19】</v>
      </c>
      <c r="BQ6" s="21">
        <f>IF(BQ7="",NA(),BQ7)</f>
        <v>46.96</v>
      </c>
      <c r="BR6" s="21">
        <f t="shared" ref="BR6:BZ6" si="8">IF(BR7="",NA(),BR7)</f>
        <v>51.41</v>
      </c>
      <c r="BS6" s="21">
        <f t="shared" si="8"/>
        <v>51.46</v>
      </c>
      <c r="BT6" s="21">
        <f t="shared" si="8"/>
        <v>52.02</v>
      </c>
      <c r="BU6" s="21">
        <f t="shared" si="8"/>
        <v>52.24</v>
      </c>
      <c r="BV6" s="21">
        <f t="shared" si="8"/>
        <v>57.77</v>
      </c>
      <c r="BW6" s="21">
        <f t="shared" si="8"/>
        <v>57.31</v>
      </c>
      <c r="BX6" s="21">
        <f t="shared" si="8"/>
        <v>57.08</v>
      </c>
      <c r="BY6" s="21">
        <f t="shared" si="8"/>
        <v>56.26</v>
      </c>
      <c r="BZ6" s="21">
        <f t="shared" si="8"/>
        <v>52.94</v>
      </c>
      <c r="CA6" s="20" t="str">
        <f>IF(CA7="","",IF(CA7="-","【-】","【"&amp;SUBSTITUTE(TEXT(CA7,"#,##0.00"),"-","△")&amp;"】"))</f>
        <v>【57.02】</v>
      </c>
      <c r="CB6" s="21">
        <f>IF(CB7="",NA(),CB7)</f>
        <v>299.99</v>
      </c>
      <c r="CC6" s="21">
        <f t="shared" ref="CC6:CK6" si="9">IF(CC7="",NA(),CC7)</f>
        <v>276.98</v>
      </c>
      <c r="CD6" s="21">
        <f t="shared" si="9"/>
        <v>274.38</v>
      </c>
      <c r="CE6" s="21">
        <f t="shared" si="9"/>
        <v>271.75</v>
      </c>
      <c r="CF6" s="21">
        <f t="shared" si="9"/>
        <v>271.87</v>
      </c>
      <c r="CG6" s="21">
        <f t="shared" si="9"/>
        <v>274.35000000000002</v>
      </c>
      <c r="CH6" s="21">
        <f t="shared" si="9"/>
        <v>273.52</v>
      </c>
      <c r="CI6" s="21">
        <f t="shared" si="9"/>
        <v>274.99</v>
      </c>
      <c r="CJ6" s="21">
        <f t="shared" si="9"/>
        <v>282.08999999999997</v>
      </c>
      <c r="CK6" s="21">
        <f t="shared" si="9"/>
        <v>303.27999999999997</v>
      </c>
      <c r="CL6" s="20" t="str">
        <f>IF(CL7="","",IF(CL7="-","【-】","【"&amp;SUBSTITUTE(TEXT(CL7,"#,##0.00"),"-","△")&amp;"】"))</f>
        <v>【273.68】</v>
      </c>
      <c r="CM6" s="21">
        <f>IF(CM7="",NA(),CM7)</f>
        <v>32.9</v>
      </c>
      <c r="CN6" s="21">
        <f t="shared" ref="CN6:CV6" si="10">IF(CN7="",NA(),CN7)</f>
        <v>32.9</v>
      </c>
      <c r="CO6" s="21">
        <f t="shared" si="10"/>
        <v>32.9</v>
      </c>
      <c r="CP6" s="21">
        <f t="shared" si="10"/>
        <v>33.880000000000003</v>
      </c>
      <c r="CQ6" s="21">
        <f t="shared" si="10"/>
        <v>33.880000000000003</v>
      </c>
      <c r="CR6" s="21">
        <f t="shared" si="10"/>
        <v>50.68</v>
      </c>
      <c r="CS6" s="21">
        <f t="shared" si="10"/>
        <v>50.14</v>
      </c>
      <c r="CT6" s="21">
        <f t="shared" si="10"/>
        <v>54.83</v>
      </c>
      <c r="CU6" s="21">
        <f t="shared" si="10"/>
        <v>66.53</v>
      </c>
      <c r="CV6" s="21">
        <f t="shared" si="10"/>
        <v>52.35</v>
      </c>
      <c r="CW6" s="20" t="str">
        <f>IF(CW7="","",IF(CW7="-","【-】","【"&amp;SUBSTITUTE(TEXT(CW7,"#,##0.00"),"-","△")&amp;"】"))</f>
        <v>【52.55】</v>
      </c>
      <c r="CX6" s="21">
        <f>IF(CX7="",NA(),CX7)</f>
        <v>85.85</v>
      </c>
      <c r="CY6" s="21">
        <f t="shared" ref="CY6:DG6" si="11">IF(CY7="",NA(),CY7)</f>
        <v>86.15</v>
      </c>
      <c r="CZ6" s="21">
        <f t="shared" si="11"/>
        <v>85.95</v>
      </c>
      <c r="DA6" s="21">
        <f t="shared" si="11"/>
        <v>86.21</v>
      </c>
      <c r="DB6" s="21">
        <f t="shared" si="11"/>
        <v>86.67</v>
      </c>
      <c r="DC6" s="21">
        <f t="shared" si="11"/>
        <v>84.86</v>
      </c>
      <c r="DD6" s="21">
        <f t="shared" si="11"/>
        <v>84.98</v>
      </c>
      <c r="DE6" s="21">
        <f t="shared" si="11"/>
        <v>84.7</v>
      </c>
      <c r="DF6" s="21">
        <f t="shared" si="11"/>
        <v>84.67</v>
      </c>
      <c r="DG6" s="21">
        <f t="shared" si="11"/>
        <v>84.39</v>
      </c>
      <c r="DH6" s="20" t="str">
        <f>IF(DH7="","",IF(DH7="-","【-】","【"&amp;SUBSTITUTE(TEXT(DH7,"#,##0.00"),"-","△")&amp;"】"))</f>
        <v>【87.30】</v>
      </c>
      <c r="DI6" s="21">
        <f>IF(DI7="",NA(),DI7)</f>
        <v>3.27</v>
      </c>
      <c r="DJ6" s="21">
        <f t="shared" ref="DJ6:DR6" si="12">IF(DJ7="",NA(),DJ7)</f>
        <v>6.27</v>
      </c>
      <c r="DK6" s="21">
        <f t="shared" si="12"/>
        <v>9.06</v>
      </c>
      <c r="DL6" s="21">
        <f t="shared" si="12"/>
        <v>11.79</v>
      </c>
      <c r="DM6" s="21">
        <f t="shared" si="12"/>
        <v>14.51</v>
      </c>
      <c r="DN6" s="21">
        <f t="shared" si="12"/>
        <v>24.13</v>
      </c>
      <c r="DO6" s="21">
        <f t="shared" si="12"/>
        <v>23.06</v>
      </c>
      <c r="DP6" s="21">
        <f t="shared" si="12"/>
        <v>20.34</v>
      </c>
      <c r="DQ6" s="21">
        <f t="shared" si="12"/>
        <v>21.85</v>
      </c>
      <c r="DR6" s="21">
        <f t="shared" si="12"/>
        <v>25.19</v>
      </c>
      <c r="DS6" s="20" t="str">
        <f>IF(DS7="","",IF(DS7="-","【-】","【"&amp;SUBSTITUTE(TEXT(DS7,"#,##0.00"),"-","△")&amp;"】"))</f>
        <v>【27.11】</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0">
        <f t="shared" si="13"/>
        <v>0</v>
      </c>
      <c r="EC6" s="20">
        <f t="shared" si="13"/>
        <v>0</v>
      </c>
      <c r="ED6" s="20" t="str">
        <f>IF(ED7="","",IF(ED7="-","【-】","【"&amp;SUBSTITUTE(TEXT(ED7,"#,##0.00"),"-","△")&amp;"】"))</f>
        <v>【0.00】</v>
      </c>
      <c r="EE6" s="20">
        <f>IF(EE7="",NA(),EE7)</f>
        <v>0</v>
      </c>
      <c r="EF6" s="20">
        <f t="shared" ref="EF6:EN6" si="14">IF(EF7="",NA(),EF7)</f>
        <v>0</v>
      </c>
      <c r="EG6" s="20">
        <f t="shared" si="14"/>
        <v>0</v>
      </c>
      <c r="EH6" s="20">
        <f t="shared" si="14"/>
        <v>0</v>
      </c>
      <c r="EI6" s="20">
        <f t="shared" si="14"/>
        <v>0</v>
      </c>
      <c r="EJ6" s="21">
        <f t="shared" si="14"/>
        <v>0.01</v>
      </c>
      <c r="EK6" s="21">
        <f t="shared" si="14"/>
        <v>0.02</v>
      </c>
      <c r="EL6" s="21">
        <f t="shared" si="14"/>
        <v>0.25</v>
      </c>
      <c r="EM6" s="21">
        <f t="shared" si="14"/>
        <v>0.05</v>
      </c>
      <c r="EN6" s="21">
        <f t="shared" si="14"/>
        <v>0.03</v>
      </c>
      <c r="EO6" s="20" t="str">
        <f>IF(EO7="","",IF(EO7="-","【-】","【"&amp;SUBSTITUTE(TEXT(EO7,"#,##0.00"),"-","△")&amp;"】"))</f>
        <v>【0.02】</v>
      </c>
    </row>
    <row r="7" spans="1:148" s="22" customFormat="1" x14ac:dyDescent="0.15">
      <c r="A7" s="14"/>
      <c r="B7" s="23">
        <v>2022</v>
      </c>
      <c r="C7" s="23">
        <v>32051</v>
      </c>
      <c r="D7" s="23">
        <v>46</v>
      </c>
      <c r="E7" s="23">
        <v>17</v>
      </c>
      <c r="F7" s="23">
        <v>5</v>
      </c>
      <c r="G7" s="23">
        <v>0</v>
      </c>
      <c r="H7" s="23" t="s">
        <v>96</v>
      </c>
      <c r="I7" s="23" t="s">
        <v>97</v>
      </c>
      <c r="J7" s="23" t="s">
        <v>98</v>
      </c>
      <c r="K7" s="23" t="s">
        <v>99</v>
      </c>
      <c r="L7" s="23" t="s">
        <v>100</v>
      </c>
      <c r="M7" s="23" t="s">
        <v>101</v>
      </c>
      <c r="N7" s="24" t="s">
        <v>102</v>
      </c>
      <c r="O7" s="24">
        <v>45.11</v>
      </c>
      <c r="P7" s="24">
        <v>14.32</v>
      </c>
      <c r="Q7" s="24">
        <v>95.22</v>
      </c>
      <c r="R7" s="24">
        <v>2860</v>
      </c>
      <c r="S7" s="24">
        <v>92385</v>
      </c>
      <c r="T7" s="24">
        <v>908.39</v>
      </c>
      <c r="U7" s="24">
        <v>101.7</v>
      </c>
      <c r="V7" s="24">
        <v>13133</v>
      </c>
      <c r="W7" s="24">
        <v>7.24</v>
      </c>
      <c r="X7" s="24">
        <v>1813.95</v>
      </c>
      <c r="Y7" s="24">
        <v>102.31</v>
      </c>
      <c r="Z7" s="24">
        <v>100.38</v>
      </c>
      <c r="AA7" s="24">
        <v>99.62</v>
      </c>
      <c r="AB7" s="24">
        <v>99.63</v>
      </c>
      <c r="AC7" s="24">
        <v>99.71</v>
      </c>
      <c r="AD7" s="24">
        <v>101.77</v>
      </c>
      <c r="AE7" s="24">
        <v>103.6</v>
      </c>
      <c r="AF7" s="24">
        <v>106.37</v>
      </c>
      <c r="AG7" s="24">
        <v>106.07</v>
      </c>
      <c r="AH7" s="24">
        <v>105.5</v>
      </c>
      <c r="AI7" s="24">
        <v>103.61</v>
      </c>
      <c r="AJ7" s="24">
        <v>44.41</v>
      </c>
      <c r="AK7" s="24">
        <v>41.68</v>
      </c>
      <c r="AL7" s="24">
        <v>44.8</v>
      </c>
      <c r="AM7" s="24">
        <v>46.73</v>
      </c>
      <c r="AN7" s="24">
        <v>48.91</v>
      </c>
      <c r="AO7" s="24">
        <v>227.4</v>
      </c>
      <c r="AP7" s="24">
        <v>193.99</v>
      </c>
      <c r="AQ7" s="24">
        <v>139.02000000000001</v>
      </c>
      <c r="AR7" s="24">
        <v>132.04</v>
      </c>
      <c r="AS7" s="24">
        <v>145.43</v>
      </c>
      <c r="AT7" s="24">
        <v>133.62</v>
      </c>
      <c r="AU7" s="24">
        <v>20.82</v>
      </c>
      <c r="AV7" s="24">
        <v>15.73</v>
      </c>
      <c r="AW7" s="24">
        <v>8.34</v>
      </c>
      <c r="AX7" s="24">
        <v>10.69</v>
      </c>
      <c r="AY7" s="24">
        <v>6.65</v>
      </c>
      <c r="AZ7" s="24">
        <v>29.54</v>
      </c>
      <c r="BA7" s="24">
        <v>26.99</v>
      </c>
      <c r="BB7" s="24">
        <v>29.13</v>
      </c>
      <c r="BC7" s="24">
        <v>35.69</v>
      </c>
      <c r="BD7" s="24">
        <v>38.4</v>
      </c>
      <c r="BE7" s="24">
        <v>36.94</v>
      </c>
      <c r="BF7" s="24">
        <v>3044.72</v>
      </c>
      <c r="BG7" s="24">
        <v>989.9</v>
      </c>
      <c r="BH7" s="24">
        <v>1003.89</v>
      </c>
      <c r="BI7" s="24">
        <v>950.59</v>
      </c>
      <c r="BJ7" s="24">
        <v>920.55</v>
      </c>
      <c r="BK7" s="24">
        <v>789.46</v>
      </c>
      <c r="BL7" s="24">
        <v>826.83</v>
      </c>
      <c r="BM7" s="24">
        <v>867.83</v>
      </c>
      <c r="BN7" s="24">
        <v>791.76</v>
      </c>
      <c r="BO7" s="24">
        <v>900.82</v>
      </c>
      <c r="BP7" s="24">
        <v>809.19</v>
      </c>
      <c r="BQ7" s="24">
        <v>46.96</v>
      </c>
      <c r="BR7" s="24">
        <v>51.41</v>
      </c>
      <c r="BS7" s="24">
        <v>51.46</v>
      </c>
      <c r="BT7" s="24">
        <v>52.02</v>
      </c>
      <c r="BU7" s="24">
        <v>52.24</v>
      </c>
      <c r="BV7" s="24">
        <v>57.77</v>
      </c>
      <c r="BW7" s="24">
        <v>57.31</v>
      </c>
      <c r="BX7" s="24">
        <v>57.08</v>
      </c>
      <c r="BY7" s="24">
        <v>56.26</v>
      </c>
      <c r="BZ7" s="24">
        <v>52.94</v>
      </c>
      <c r="CA7" s="24">
        <v>57.02</v>
      </c>
      <c r="CB7" s="24">
        <v>299.99</v>
      </c>
      <c r="CC7" s="24">
        <v>276.98</v>
      </c>
      <c r="CD7" s="24">
        <v>274.38</v>
      </c>
      <c r="CE7" s="24">
        <v>271.75</v>
      </c>
      <c r="CF7" s="24">
        <v>271.87</v>
      </c>
      <c r="CG7" s="24">
        <v>274.35000000000002</v>
      </c>
      <c r="CH7" s="24">
        <v>273.52</v>
      </c>
      <c r="CI7" s="24">
        <v>274.99</v>
      </c>
      <c r="CJ7" s="24">
        <v>282.08999999999997</v>
      </c>
      <c r="CK7" s="24">
        <v>303.27999999999997</v>
      </c>
      <c r="CL7" s="24">
        <v>273.68</v>
      </c>
      <c r="CM7" s="24">
        <v>32.9</v>
      </c>
      <c r="CN7" s="24">
        <v>32.9</v>
      </c>
      <c r="CO7" s="24">
        <v>32.9</v>
      </c>
      <c r="CP7" s="24">
        <v>33.880000000000003</v>
      </c>
      <c r="CQ7" s="24">
        <v>33.880000000000003</v>
      </c>
      <c r="CR7" s="24">
        <v>50.68</v>
      </c>
      <c r="CS7" s="24">
        <v>50.14</v>
      </c>
      <c r="CT7" s="24">
        <v>54.83</v>
      </c>
      <c r="CU7" s="24">
        <v>66.53</v>
      </c>
      <c r="CV7" s="24">
        <v>52.35</v>
      </c>
      <c r="CW7" s="24">
        <v>52.55</v>
      </c>
      <c r="CX7" s="24">
        <v>85.85</v>
      </c>
      <c r="CY7" s="24">
        <v>86.15</v>
      </c>
      <c r="CZ7" s="24">
        <v>85.95</v>
      </c>
      <c r="DA7" s="24">
        <v>86.21</v>
      </c>
      <c r="DB7" s="24">
        <v>86.67</v>
      </c>
      <c r="DC7" s="24">
        <v>84.86</v>
      </c>
      <c r="DD7" s="24">
        <v>84.98</v>
      </c>
      <c r="DE7" s="24">
        <v>84.7</v>
      </c>
      <c r="DF7" s="24">
        <v>84.67</v>
      </c>
      <c r="DG7" s="24">
        <v>84.39</v>
      </c>
      <c r="DH7" s="24">
        <v>87.3</v>
      </c>
      <c r="DI7" s="24">
        <v>3.27</v>
      </c>
      <c r="DJ7" s="24">
        <v>6.27</v>
      </c>
      <c r="DK7" s="24">
        <v>9.06</v>
      </c>
      <c r="DL7" s="24">
        <v>11.79</v>
      </c>
      <c r="DM7" s="24">
        <v>14.51</v>
      </c>
      <c r="DN7" s="24">
        <v>24.13</v>
      </c>
      <c r="DO7" s="24">
        <v>23.06</v>
      </c>
      <c r="DP7" s="24">
        <v>20.34</v>
      </c>
      <c r="DQ7" s="24">
        <v>21.85</v>
      </c>
      <c r="DR7" s="24">
        <v>25.19</v>
      </c>
      <c r="DS7" s="24">
        <v>27.11</v>
      </c>
      <c r="DT7" s="24">
        <v>0</v>
      </c>
      <c r="DU7" s="24">
        <v>0</v>
      </c>
      <c r="DV7" s="24">
        <v>0</v>
      </c>
      <c r="DW7" s="24">
        <v>0</v>
      </c>
      <c r="DX7" s="24">
        <v>0</v>
      </c>
      <c r="DY7" s="24">
        <v>0</v>
      </c>
      <c r="DZ7" s="24">
        <v>0</v>
      </c>
      <c r="EA7" s="24">
        <v>0</v>
      </c>
      <c r="EB7" s="24">
        <v>0</v>
      </c>
      <c r="EC7" s="24">
        <v>0</v>
      </c>
      <c r="ED7" s="24">
        <v>0</v>
      </c>
      <c r="EE7" s="24">
        <v>0</v>
      </c>
      <c r="EF7" s="24">
        <v>0</v>
      </c>
      <c r="EG7" s="24">
        <v>0</v>
      </c>
      <c r="EH7" s="24">
        <v>0</v>
      </c>
      <c r="EI7" s="24">
        <v>0</v>
      </c>
      <c r="EJ7" s="24">
        <v>0.01</v>
      </c>
      <c r="EK7" s="24">
        <v>0.02</v>
      </c>
      <c r="EL7" s="24">
        <v>0.25</v>
      </c>
      <c r="EM7" s="24">
        <v>0.05</v>
      </c>
      <c r="EN7" s="24">
        <v>0.03</v>
      </c>
      <c r="EO7" s="24">
        <v>0.02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8" x14ac:dyDescent="0.15">
      <c r="B11">
        <v>4</v>
      </c>
      <c r="C11">
        <v>3</v>
      </c>
      <c r="D11">
        <v>2</v>
      </c>
      <c r="E11">
        <v>1</v>
      </c>
      <c r="F11">
        <v>0</v>
      </c>
      <c r="G11" t="s">
        <v>108</v>
      </c>
    </row>
    <row r="12" spans="1:148" x14ac:dyDescent="0.15">
      <c r="B12">
        <v>1</v>
      </c>
      <c r="C12">
        <v>1</v>
      </c>
      <c r="D12">
        <v>2</v>
      </c>
      <c r="E12">
        <v>3</v>
      </c>
      <c r="F12">
        <v>4</v>
      </c>
      <c r="G12" t="s">
        <v>109</v>
      </c>
    </row>
    <row r="13" spans="1:148" x14ac:dyDescent="0.15">
      <c r="B13" t="s">
        <v>110</v>
      </c>
      <c r="C13" t="s">
        <v>111</v>
      </c>
      <c r="D13" t="s">
        <v>112</v>
      </c>
      <c r="E13" t="s">
        <v>111</v>
      </c>
      <c r="F13" t="s">
        <v>111</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八重樫　綾子</cp:lastModifiedBy>
  <cp:lastPrinted>2024-01-23T09:24:57Z</cp:lastPrinted>
  <dcterms:created xsi:type="dcterms:W3CDTF">2023-12-12T00:59:38Z</dcterms:created>
  <dcterms:modified xsi:type="dcterms:W3CDTF">2024-02-01T04:54:06Z</dcterms:modified>
  <cp:category>
  </cp:category>
</cp:coreProperties>
</file>