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ity.ichinoseki.iwate.jp\FileShare\R05\部課共有\市長部局\上下水道部\下水道課\01_下水道経営管理係\02_決算\03_経営比較分析表\R04決算\"/>
    </mc:Choice>
  </mc:AlternateContent>
  <xr:revisionPtr revIDLastSave="0" documentId="13_ncr:1_{7EB1F2F1-3FE9-42DE-A29C-2B6D45517812}" xr6:coauthVersionLast="47" xr6:coauthVersionMax="47" xr10:uidLastSave="{00000000-0000-0000-0000-000000000000}"/>
  <workbookProtection workbookAlgorithmName="SHA-512" workbookHashValue="fcXO5MWRJujhQM5kh6rXlg8sh9VU3a2gi2E4/1pg+icvuC6pW0tMAUFrrv2SB0zesqXAA9dxAWwL+dv9sVt7mw==" workbookSaltValue="0lre7RjfrL3pCMHhQClg8g==" workbookSpinCount="100000" lockStructure="1"/>
  <bookViews>
    <workbookView xWindow="-12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BB8" i="4" s="1"/>
  <c r="T6" i="5"/>
  <c r="AT8" i="4" s="1"/>
  <c r="S6" i="5"/>
  <c r="R6" i="5"/>
  <c r="Q6" i="5"/>
  <c r="P6" i="5"/>
  <c r="O6" i="5"/>
  <c r="N6" i="5"/>
  <c r="B10" i="4" s="1"/>
  <c r="M6" i="5"/>
  <c r="L6" i="5"/>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J85" i="4"/>
  <c r="I85" i="4"/>
  <c r="F85" i="4"/>
  <c r="E85" i="4"/>
  <c r="BB10" i="4"/>
  <c r="AT10" i="4"/>
  <c r="AL10" i="4"/>
  <c r="AD10" i="4"/>
  <c r="W10" i="4"/>
  <c r="P10" i="4"/>
  <c r="I10" i="4"/>
  <c r="AL8" i="4"/>
  <c r="AD8" i="4"/>
  <c r="W8" i="4"/>
  <c r="P8" i="4"/>
  <c r="I8" i="4"/>
</calcChain>
</file>

<file path=xl/sharedStrings.xml><?xml version="1.0" encoding="utf-8"?>
<sst xmlns="http://schemas.openxmlformats.org/spreadsheetml/2006/main" count="275" uniqueCount="118">
  <si>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</si>
  <si>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</si>
  <si>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</si>
  <si>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</si>
  <si>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</si>
  <si>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</si>
  <si>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</si>
  <si>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</si>
  <si>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</si>
  <si>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</si>
  <si>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</si>
  <si>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</si>
  <si>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</si>
  <si>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</si>
  <si>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</si>
  <si>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</si>
  <si>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</si>
  <si>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</si>
  <si>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</si>
  <si>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</si>
  <si>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</si>
  <si>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</si>
  <si>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</si>
  <si>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</si>
  <si>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</si>
  <si>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</si>
  <si>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</si>
  <si>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</si>
  <si>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</si>
  <si>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</si>
  <si>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</si>
  <si>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</si>
  <si>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</si>
  <si>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</si>
  <si>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</si>
  <si>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</si>
  <si>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</si>
  <si>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</si>
  <si>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</si>
  <si>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</si>
  <si>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</si>
  <si>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</si>
  <si>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</si>
  <si>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</si>
  <si>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</si>
  <si>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</si>
  <si>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</si>
  <si>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</si>
  <si>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</si>
  <si>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</si>
  <si>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</si>
  <si>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</si>
  <si>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</si>
  <si>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</si>
  <si>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</si>
  <si>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</si>
  <si>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</si>
  <si>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</si>
  <si>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</si>
  <si>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</si>
  <si>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</si>
  <si>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</si>
  <si>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</si>
  <si>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</si>
  <si>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</si>
  <si>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</si>
  <si>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</si>
  <si>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</si>
  <si>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</si>
  <si>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</si>
  <si>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</si>
  <si>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</si>
  <si>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</si>
  <si>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</si>
  <si>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</si>
  <si>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</si>
  <si>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</si>
  <si>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</si>
  <si>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</si>
  <si>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</si>
  <si>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</si>
  <si>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</si>
  <si>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</si>
  <si>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</si>
  <si>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</si>
  <si>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</si>
  <si>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</si>
  <si>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</si>
  <si>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</si>
  <si>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</si>
  <si>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</si>
  <si>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</si>
  <si>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</si>
  <si>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</si>
  <si>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</si>
  <si>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</si>
  <si>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</si>
  <si>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</si>
  <si>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</si>
  <si>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</si>
  <si>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</si>
  <si>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</si>
  <si>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</si>
  <si>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</si>
  <si>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</si>
  <si>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</si>
  <si>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</si>
  <si>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</si>
  <si>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</si>
  <si>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</si>
  <si>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</si>
  <si>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</si>
  <si>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</si>
  <si>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</si>
  <si>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</si>
  <si>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t>　令和２年度の法適化から３回目の決算となった。　　
　経常収支比率や経費回収率は、類似団体平均・全国平均を上回ったが、他会計繰入金に依存している状況であることから、使用料収入の増、費用の節減に努め、経営改善を図っていく。
　また、令和４年度に実施した汚水処理計画及び経営戦略の見直しを踏まえ、経営健全化に向けて計画的に取り組んでいく。</t>
    <rPh sb="53" eb="55">
      <t>ウワマワ</t>
    </rPh>
    <rPh sb="121" eb="123">
      <t>ジッシ</t>
    </rPh>
    <rPh sb="131" eb="132">
      <t>オヨ</t>
    </rPh>
    <phoneticPr fontId="4"/>
  </si>
  <si>
    <t>　令和２年度の法適化から３回目の決算となった。　
　経常収支比率は、類似団体平均・全国平均を若干上回っているものの、他会計繰入金に依存している状況である。
　流動比率は、類似団体平均・全国平均を大きく下回っているが、法適化して間もないこともあり流動資産が少ない状況にある。また、令和３年度より大きく上回ったのは工事の繰り越しによる国庫補助によるものである。
　企業債残高対事業規模比率は、類似団体平均・全国平均を上回ったが、これは令和３年度に実施予定であった工事の繰り越しによるものである。
　経費回収率は、類似団体平均・全国平均を上回っているものの、他会計繰入金に依存している状況である。
　汚水処理原価は、類似団体平均・全国平均を下回っているが、操出基準によるところが大きく、他会計繰入金に依存している状況である。
　施設利用率は、類似団体平均・全国平均を大きく下回っていることから、水洗化率の向上に向けた更なる取り組みや処理施設のダウンサイジング等を図っていく必要がある。
　水洗化率は、類似団体平均・全国平均を下回っており、更なる普及活動を通じて向上させていく必要がある。</t>
    <rPh sb="97" eb="98">
      <t>オオ</t>
    </rPh>
    <rPh sb="100" eb="102">
      <t>シタマワ</t>
    </rPh>
    <rPh sb="110" eb="111">
      <t>カ</t>
    </rPh>
    <rPh sb="113" eb="114">
      <t>マ</t>
    </rPh>
    <rPh sb="122" eb="124">
      <t>リュウドウ</t>
    </rPh>
    <rPh sb="124" eb="126">
      <t>シサン</t>
    </rPh>
    <rPh sb="127" eb="128">
      <t>スク</t>
    </rPh>
    <rPh sb="130" eb="132">
      <t>ジョウキョウ</t>
    </rPh>
    <rPh sb="139" eb="141">
      <t>レイワ</t>
    </rPh>
    <rPh sb="142" eb="144">
      <t>ネンド</t>
    </rPh>
    <rPh sb="146" eb="147">
      <t>オオ</t>
    </rPh>
    <rPh sb="149" eb="151">
      <t>ウワマワ</t>
    </rPh>
    <rPh sb="155" eb="157">
      <t>コウジ</t>
    </rPh>
    <rPh sb="158" eb="159">
      <t>ク</t>
    </rPh>
    <rPh sb="160" eb="161">
      <t>コ</t>
    </rPh>
    <rPh sb="165" eb="167">
      <t>コッコ</t>
    </rPh>
    <rPh sb="254" eb="256">
      <t>ルイジ</t>
    </rPh>
    <rPh sb="256" eb="258">
      <t>ダンタイ</t>
    </rPh>
    <rPh sb="258" eb="260">
      <t>ヘイキン</t>
    </rPh>
    <rPh sb="261" eb="263">
      <t>ゼンコク</t>
    </rPh>
    <rPh sb="263" eb="265">
      <t>ヘイキン</t>
    </rPh>
    <rPh sb="266" eb="268">
      <t>ウワマワ</t>
    </rPh>
    <rPh sb="276" eb="277">
      <t>タ</t>
    </rPh>
    <rPh sb="277" eb="279">
      <t>カイケイ</t>
    </rPh>
    <rPh sb="279" eb="281">
      <t>クリイレ</t>
    </rPh>
    <rPh sb="281" eb="282">
      <t>キン</t>
    </rPh>
    <rPh sb="283" eb="285">
      <t>イゾン</t>
    </rPh>
    <rPh sb="289" eb="291">
      <t>ジョウキョウ</t>
    </rPh>
    <rPh sb="305" eb="307">
      <t>ルイジ</t>
    </rPh>
    <rPh sb="307" eb="309">
      <t>ダンタイ</t>
    </rPh>
    <rPh sb="309" eb="311">
      <t>ヘイキン</t>
    </rPh>
    <rPh sb="312" eb="314">
      <t>ゼンコク</t>
    </rPh>
    <rPh sb="314" eb="316">
      <t>ヘイキン</t>
    </rPh>
    <rPh sb="325" eb="327">
      <t>クリダシ</t>
    </rPh>
    <rPh sb="327" eb="329">
      <t>キジュン</t>
    </rPh>
    <rPh sb="336" eb="337">
      <t>オオ</t>
    </rPh>
    <rPh sb="340" eb="341">
      <t>タ</t>
    </rPh>
    <rPh sb="341" eb="343">
      <t>カイケイ</t>
    </rPh>
    <rPh sb="343" eb="345">
      <t>クリイレ</t>
    </rPh>
    <rPh sb="345" eb="346">
      <t>キン</t>
    </rPh>
    <rPh sb="347" eb="349">
      <t>イゾン</t>
    </rPh>
    <rPh sb="353" eb="355">
      <t>ジョウキョウ</t>
    </rPh>
    <rPh sb="374" eb="376">
      <t>ヒツヨウ</t>
    </rPh>
    <rPh sb="402" eb="403">
      <t>ム</t>
    </rPh>
    <rPh sb="405" eb="406">
      <t>サラ</t>
    </rPh>
    <rPh sb="408" eb="409">
      <t>ト</t>
    </rPh>
    <rPh sb="410" eb="411">
      <t>ク</t>
    </rPh>
    <rPh sb="466" eb="467">
      <t>サラ</t>
    </rPh>
    <phoneticPr fontId="4"/>
  </si>
  <si>
    <t>　老朽化の状況は全体的に類似団体平均・全国平均を下回っている状況であるが、今後、老朽化に伴う施設の更新改修が増加することが見込まれることから、長寿命化計画を基に計画的な実施を進めていく。</t>
    <rPh sb="71" eb="75">
      <t>チョウジュミョウカ</t>
    </rPh>
    <rPh sb="75" eb="77">
      <t>ケイカク</t>
    </rPh>
    <rPh sb="78" eb="79">
      <t>モト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</si>
</sst>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D95D-4D58-8F05-0418B2394CEA}"/>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0.25</c:v>
                </c:pt>
                <c:pt idx="3">
                  <c:v>0.05</c:v>
                </c:pt>
                <c:pt idx="4">
                  <c:v>0.03</c:v>
                </c:pt>
              </c:numCache>
            </c:numRef>
          </c:val>
          <c:smooth val="0"/>
          <c:extLst>
            <c:ext xmlns:c16="http://schemas.microsoft.com/office/drawing/2014/chart" uri="{C3380CC4-5D6E-409C-BE32-E72D297353CC}">
              <c16:uniqueId val="{00000001-D95D-4D58-8F05-0418B2394CEA}"/>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0</c:v>
                </c:pt>
                <c:pt idx="2">
                  <c:v>109.79</c:v>
                </c:pt>
                <c:pt idx="3">
                  <c:v>111.18</c:v>
                </c:pt>
                <c:pt idx="4">
                  <c:v>107.05</c:v>
                </c:pt>
              </c:numCache>
            </c:numRef>
          </c:val>
          <c:extLst>
            <c:ext xmlns:c16="http://schemas.microsoft.com/office/drawing/2014/chart" uri="{C3380CC4-5D6E-409C-BE32-E72D297353CC}">
              <c16:uniqueId val="{00000000-0879-4EB7-BBD8-11EAEA87983B}"/>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106.37</c:v>
                </c:pt>
                <c:pt idx="3">
                  <c:v>106.07</c:v>
                </c:pt>
                <c:pt idx="4">
                  <c:v>105.5</c:v>
                </c:pt>
              </c:numCache>
            </c:numRef>
          </c:val>
          <c:smooth val="0"/>
          <c:extLst>
            <c:ext xmlns:c16="http://schemas.microsoft.com/office/drawing/2014/chart" uri="{C3380CC4-5D6E-409C-BE32-E72D297353CC}">
              <c16:uniqueId val="{00000001-0879-4EB7-BBD8-11EAEA87983B}"/>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0</c:v>
                </c:pt>
                <c:pt idx="2">
                  <c:v>3.9</c:v>
                </c:pt>
                <c:pt idx="3">
                  <c:v>7.76</c:v>
                </c:pt>
                <c:pt idx="4">
                  <c:v>11.21</c:v>
                </c:pt>
              </c:numCache>
            </c:numRef>
          </c:val>
          <c:extLst>
            <c:ext xmlns:c16="http://schemas.microsoft.com/office/drawing/2014/chart" uri="{C3380CC4-5D6E-409C-BE32-E72D297353CC}">
              <c16:uniqueId val="{00000000-1F9E-4BFA-A11C-F0593B3B2BF6}"/>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20.34</c:v>
                </c:pt>
                <c:pt idx="3">
                  <c:v>21.85</c:v>
                </c:pt>
                <c:pt idx="4">
                  <c:v>25.19</c:v>
                </c:pt>
              </c:numCache>
            </c:numRef>
          </c:val>
          <c:smooth val="0"/>
          <c:extLst>
            <c:ext xmlns:c16="http://schemas.microsoft.com/office/drawing/2014/chart" uri="{C3380CC4-5D6E-409C-BE32-E72D297353CC}">
              <c16:uniqueId val="{00000001-1F9E-4BFA-A11C-F0593B3B2BF6}"/>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A13F-452C-8616-3777204026D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
                  <c:v>0</c:v>
                </c:pt>
                <c:pt idx="3" formatCode="#,##0.00;&quot;△&quot;#,##0.00">
                  <c:v>0</c:v>
                </c:pt>
                <c:pt idx="4" formatCode="#,##0.00;&quot;△&quot;#,##0.00">
                  <c:v>0</c:v>
                </c:pt>
              </c:numCache>
            </c:numRef>
          </c:val>
          <c:smooth val="0"/>
          <c:extLst>
            <c:ext xmlns:c16="http://schemas.microsoft.com/office/drawing/2014/chart" uri="{C3380CC4-5D6E-409C-BE32-E72D297353CC}">
              <c16:uniqueId val="{00000001-A13F-452C-8616-3777204026D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2999-41C7-A52E-95D6ED4C15E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139.02000000000001</c:v>
                </c:pt>
                <c:pt idx="3">
                  <c:v>132.04</c:v>
                </c:pt>
                <c:pt idx="4">
                  <c:v>145.43</c:v>
                </c:pt>
              </c:numCache>
            </c:numRef>
          </c:val>
          <c:smooth val="0"/>
          <c:extLst>
            <c:ext xmlns:c16="http://schemas.microsoft.com/office/drawing/2014/chart" uri="{C3380CC4-5D6E-409C-BE32-E72D297353CC}">
              <c16:uniqueId val="{00000001-2999-41C7-A52E-95D6ED4C15E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0</c:v>
                </c:pt>
                <c:pt idx="2">
                  <c:v>33.06</c:v>
                </c:pt>
                <c:pt idx="3">
                  <c:v>17.07</c:v>
                </c:pt>
                <c:pt idx="4">
                  <c:v>26.99</c:v>
                </c:pt>
              </c:numCache>
            </c:numRef>
          </c:val>
          <c:extLst>
            <c:ext xmlns:c16="http://schemas.microsoft.com/office/drawing/2014/chart" uri="{C3380CC4-5D6E-409C-BE32-E72D297353CC}">
              <c16:uniqueId val="{00000000-63BE-493B-AFE9-54725DFF285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29.13</c:v>
                </c:pt>
                <c:pt idx="3">
                  <c:v>35.69</c:v>
                </c:pt>
                <c:pt idx="4">
                  <c:v>38.4</c:v>
                </c:pt>
              </c:numCache>
            </c:numRef>
          </c:val>
          <c:smooth val="0"/>
          <c:extLst>
            <c:ext xmlns:c16="http://schemas.microsoft.com/office/drawing/2014/chart" uri="{C3380CC4-5D6E-409C-BE32-E72D297353CC}">
              <c16:uniqueId val="{00000001-63BE-493B-AFE9-54725DFF285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844.46</c:v>
                </c:pt>
                <c:pt idx="3">
                  <c:v>587.76</c:v>
                </c:pt>
                <c:pt idx="4">
                  <c:v>1015.53</c:v>
                </c:pt>
              </c:numCache>
            </c:numRef>
          </c:val>
          <c:extLst>
            <c:ext xmlns:c16="http://schemas.microsoft.com/office/drawing/2014/chart" uri="{C3380CC4-5D6E-409C-BE32-E72D297353CC}">
              <c16:uniqueId val="{00000000-A3E2-49FE-BA9B-AF72EEEC557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867.83</c:v>
                </c:pt>
                <c:pt idx="3">
                  <c:v>791.76</c:v>
                </c:pt>
                <c:pt idx="4">
                  <c:v>900.82</c:v>
                </c:pt>
              </c:numCache>
            </c:numRef>
          </c:val>
          <c:smooth val="0"/>
          <c:extLst>
            <c:ext xmlns:c16="http://schemas.microsoft.com/office/drawing/2014/chart" uri="{C3380CC4-5D6E-409C-BE32-E72D297353CC}">
              <c16:uniqueId val="{00000001-A3E2-49FE-BA9B-AF72EEEC557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0</c:v>
                </c:pt>
                <c:pt idx="2">
                  <c:v>62.16</c:v>
                </c:pt>
                <c:pt idx="3">
                  <c:v>71.11</c:v>
                </c:pt>
                <c:pt idx="4">
                  <c:v>72.16</c:v>
                </c:pt>
              </c:numCache>
            </c:numRef>
          </c:val>
          <c:extLst>
            <c:ext xmlns:c16="http://schemas.microsoft.com/office/drawing/2014/chart" uri="{C3380CC4-5D6E-409C-BE32-E72D297353CC}">
              <c16:uniqueId val="{00000000-C870-4C74-AFBF-C5ACC0097796}"/>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57.08</c:v>
                </c:pt>
                <c:pt idx="3">
                  <c:v>56.26</c:v>
                </c:pt>
                <c:pt idx="4">
                  <c:v>52.94</c:v>
                </c:pt>
              </c:numCache>
            </c:numRef>
          </c:val>
          <c:smooth val="0"/>
          <c:extLst>
            <c:ext xmlns:c16="http://schemas.microsoft.com/office/drawing/2014/chart" uri="{C3380CC4-5D6E-409C-BE32-E72D297353CC}">
              <c16:uniqueId val="{00000001-C870-4C74-AFBF-C5ACC0097796}"/>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0</c:v>
                </c:pt>
                <c:pt idx="2">
                  <c:v>267.83</c:v>
                </c:pt>
                <c:pt idx="3">
                  <c:v>235.31</c:v>
                </c:pt>
                <c:pt idx="4">
                  <c:v>231.81</c:v>
                </c:pt>
              </c:numCache>
            </c:numRef>
          </c:val>
          <c:extLst>
            <c:ext xmlns:c16="http://schemas.microsoft.com/office/drawing/2014/chart" uri="{C3380CC4-5D6E-409C-BE32-E72D297353CC}">
              <c16:uniqueId val="{00000000-8F11-469C-AFD3-C97A4925127C}"/>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274.99</c:v>
                </c:pt>
                <c:pt idx="3">
                  <c:v>282.08999999999997</c:v>
                </c:pt>
                <c:pt idx="4">
                  <c:v>303.27999999999997</c:v>
                </c:pt>
              </c:numCache>
            </c:numRef>
          </c:val>
          <c:smooth val="0"/>
          <c:extLst>
            <c:ext xmlns:c16="http://schemas.microsoft.com/office/drawing/2014/chart" uri="{C3380CC4-5D6E-409C-BE32-E72D297353CC}">
              <c16:uniqueId val="{00000001-8F11-469C-AFD3-C97A4925127C}"/>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37.770000000000003</c:v>
                </c:pt>
                <c:pt idx="3">
                  <c:v>37.159999999999997</c:v>
                </c:pt>
                <c:pt idx="4">
                  <c:v>36.4</c:v>
                </c:pt>
              </c:numCache>
            </c:numRef>
          </c:val>
          <c:extLst>
            <c:ext xmlns:c16="http://schemas.microsoft.com/office/drawing/2014/chart" uri="{C3380CC4-5D6E-409C-BE32-E72D297353CC}">
              <c16:uniqueId val="{00000000-30E3-4310-A671-3E75B38215A2}"/>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54.83</c:v>
                </c:pt>
                <c:pt idx="3">
                  <c:v>66.53</c:v>
                </c:pt>
                <c:pt idx="4">
                  <c:v>52.35</c:v>
                </c:pt>
              </c:numCache>
            </c:numRef>
          </c:val>
          <c:smooth val="0"/>
          <c:extLst>
            <c:ext xmlns:c16="http://schemas.microsoft.com/office/drawing/2014/chart" uri="{C3380CC4-5D6E-409C-BE32-E72D297353CC}">
              <c16:uniqueId val="{00000001-30E3-4310-A671-3E75B38215A2}"/>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0</c:v>
                </c:pt>
                <c:pt idx="2">
                  <c:v>82.06</c:v>
                </c:pt>
                <c:pt idx="3">
                  <c:v>82.04</c:v>
                </c:pt>
                <c:pt idx="4">
                  <c:v>82.84</c:v>
                </c:pt>
              </c:numCache>
            </c:numRef>
          </c:val>
          <c:extLst>
            <c:ext xmlns:c16="http://schemas.microsoft.com/office/drawing/2014/chart" uri="{C3380CC4-5D6E-409C-BE32-E72D297353CC}">
              <c16:uniqueId val="{00000000-4725-4B70-9485-9B1216B41C99}"/>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84.7</c:v>
                </c:pt>
                <c:pt idx="3">
                  <c:v>84.67</c:v>
                </c:pt>
                <c:pt idx="4">
                  <c:v>84.39</c:v>
                </c:pt>
              </c:numCache>
            </c:numRef>
          </c:val>
          <c:smooth val="0"/>
          <c:extLst>
            <c:ext xmlns:c16="http://schemas.microsoft.com/office/drawing/2014/chart" uri="{C3380CC4-5D6E-409C-BE32-E72D297353CC}">
              <c16:uniqueId val="{00000001-4725-4B70-9485-9B1216B41C99}"/>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【103.61】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【133.62】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【36.94】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【273.68】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M1" zoomScaleNormal="100" workbookViewId="0">
      <selection activeCell="AY5" sqref="AY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岩手県　一関市</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農業集落排水</v>
      </c>
      <c r="Q8" s="65"/>
      <c r="R8" s="65"/>
      <c r="S8" s="65"/>
      <c r="T8" s="65"/>
      <c r="U8" s="65"/>
      <c r="V8" s="65"/>
      <c r="W8" s="65" t="str">
        <f>データ!L6</f>
        <v>F2</v>
      </c>
      <c r="X8" s="65"/>
      <c r="Y8" s="65"/>
      <c r="Z8" s="65"/>
      <c r="AA8" s="65"/>
      <c r="AB8" s="65"/>
      <c r="AC8" s="65"/>
      <c r="AD8" s="66" t="str">
        <f>データ!$M$6</f>
        <v>非設置</v>
      </c>
      <c r="AE8" s="66"/>
      <c r="AF8" s="66"/>
      <c r="AG8" s="66"/>
      <c r="AH8" s="66"/>
      <c r="AI8" s="66"/>
      <c r="AJ8" s="66"/>
      <c r="AK8" s="3"/>
      <c r="AL8" s="46">
        <f>データ!S6</f>
        <v>109697</v>
      </c>
      <c r="AM8" s="46"/>
      <c r="AN8" s="46"/>
      <c r="AO8" s="46"/>
      <c r="AP8" s="46"/>
      <c r="AQ8" s="46"/>
      <c r="AR8" s="46"/>
      <c r="AS8" s="46"/>
      <c r="AT8" s="45">
        <f>データ!T6</f>
        <v>1256.42</v>
      </c>
      <c r="AU8" s="45"/>
      <c r="AV8" s="45"/>
      <c r="AW8" s="45"/>
      <c r="AX8" s="45"/>
      <c r="AY8" s="45"/>
      <c r="AZ8" s="45"/>
      <c r="BA8" s="45"/>
      <c r="BB8" s="45">
        <f>データ!U6</f>
        <v>87.31</v>
      </c>
      <c r="BC8" s="45"/>
      <c r="BD8" s="45"/>
      <c r="BE8" s="45"/>
      <c r="BF8" s="45"/>
      <c r="BG8" s="45"/>
      <c r="BH8" s="45"/>
      <c r="BI8" s="45"/>
      <c r="BJ8" s="3"/>
      <c r="BK8" s="3"/>
      <c r="BL8" s="61" t="s">
        <v>10</v>
      </c>
      <c r="BM8" s="62"/>
      <c r="BN8" s="63" t="s">
        <v>11</v>
      </c>
      <c r="BO8" s="63"/>
      <c r="BP8" s="63"/>
      <c r="BQ8" s="63"/>
      <c r="BR8" s="63"/>
      <c r="BS8" s="63"/>
      <c r="BT8" s="63"/>
      <c r="BU8" s="63"/>
      <c r="BV8" s="63"/>
      <c r="BW8" s="63"/>
      <c r="BX8" s="63"/>
      <c r="BY8" s="64"/>
    </row>
    <row r="9" spans="1:78" ht="18.75" customHeight="1" x14ac:dyDescent="0.15">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15">
      <c r="A10" s="2"/>
      <c r="B10" s="45" t="str">
        <f>データ!N6</f>
        <v>-</v>
      </c>
      <c r="C10" s="45"/>
      <c r="D10" s="45"/>
      <c r="E10" s="45"/>
      <c r="F10" s="45"/>
      <c r="G10" s="45"/>
      <c r="H10" s="45"/>
      <c r="I10" s="45">
        <f>データ!O6</f>
        <v>75.31</v>
      </c>
      <c r="J10" s="45"/>
      <c r="K10" s="45"/>
      <c r="L10" s="45"/>
      <c r="M10" s="45"/>
      <c r="N10" s="45"/>
      <c r="O10" s="45"/>
      <c r="P10" s="45">
        <f>データ!P6</f>
        <v>3.28</v>
      </c>
      <c r="Q10" s="45"/>
      <c r="R10" s="45"/>
      <c r="S10" s="45"/>
      <c r="T10" s="45"/>
      <c r="U10" s="45"/>
      <c r="V10" s="45"/>
      <c r="W10" s="45">
        <f>データ!Q6</f>
        <v>96.74</v>
      </c>
      <c r="X10" s="45"/>
      <c r="Y10" s="45"/>
      <c r="Z10" s="45"/>
      <c r="AA10" s="45"/>
      <c r="AB10" s="45"/>
      <c r="AC10" s="45"/>
      <c r="AD10" s="46">
        <f>データ!R6</f>
        <v>3300</v>
      </c>
      <c r="AE10" s="46"/>
      <c r="AF10" s="46"/>
      <c r="AG10" s="46"/>
      <c r="AH10" s="46"/>
      <c r="AI10" s="46"/>
      <c r="AJ10" s="46"/>
      <c r="AK10" s="2"/>
      <c r="AL10" s="46">
        <f>データ!V6</f>
        <v>3561</v>
      </c>
      <c r="AM10" s="46"/>
      <c r="AN10" s="46"/>
      <c r="AO10" s="46"/>
      <c r="AP10" s="46"/>
      <c r="AQ10" s="46"/>
      <c r="AR10" s="46"/>
      <c r="AS10" s="46"/>
      <c r="AT10" s="45">
        <f>データ!W6</f>
        <v>1.86</v>
      </c>
      <c r="AU10" s="45"/>
      <c r="AV10" s="45"/>
      <c r="AW10" s="45"/>
      <c r="AX10" s="45"/>
      <c r="AY10" s="45"/>
      <c r="AZ10" s="45"/>
      <c r="BA10" s="45"/>
      <c r="BB10" s="45">
        <f>データ!X6</f>
        <v>1914.52</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116</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117</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115</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【103.61】</v>
      </c>
      <c r="F85" s="12" t="str">
        <f>データ!AT6</f>
        <v>【133.62】</v>
      </c>
      <c r="G85" s="12" t="str">
        <f>データ!BE6</f>
        <v>【36.94】</v>
      </c>
      <c r="H85" s="12" t="str">
        <f>データ!BP6</f>
        <v>【809.19】</v>
      </c>
      <c r="I85" s="12" t="str">
        <f>データ!CA6</f>
        <v>【57.02】</v>
      </c>
      <c r="J85" s="12" t="str">
        <f>データ!CL6</f>
        <v>【273.68】</v>
      </c>
      <c r="K85" s="12" t="str">
        <f>データ!CW6</f>
        <v>【52.55】</v>
      </c>
      <c r="L85" s="12" t="str">
        <f>データ!DH6</f>
        <v>【87.30】</v>
      </c>
      <c r="M85" s="12" t="str">
        <f>データ!DS6</f>
        <v>【27.11】</v>
      </c>
      <c r="N85" s="12" t="str">
        <f>データ!ED6</f>
        <v>【0.00】</v>
      </c>
      <c r="O85" s="12" t="str">
        <f>データ!EO6</f>
        <v>【0.02】</v>
      </c>
    </row>
  </sheetData>
  <sheetProtection algorithmName="SHA-512" hashValue="QapzPWGU1VapaaOfKpHhJTZHGbfxOEvnzGJYd/Dz0KAp3AIHoz3cNOodZtlyL4IrfyV8LFUxuy7GhBVE5ifk0w==" saltValue="hiC07UgZMQhWJFL3C9lji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32093</v>
      </c>
      <c r="D6" s="19">
        <f t="shared" si="3"/>
        <v>46</v>
      </c>
      <c r="E6" s="19">
        <f t="shared" si="3"/>
        <v>17</v>
      </c>
      <c r="F6" s="19">
        <f t="shared" si="3"/>
        <v>5</v>
      </c>
      <c r="G6" s="19">
        <f t="shared" si="3"/>
        <v>0</v>
      </c>
      <c r="H6" s="19" t="str">
        <f t="shared" si="3"/>
        <v>岩手県　一関市</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75.31</v>
      </c>
      <c r="P6" s="20">
        <f t="shared" si="3"/>
        <v>3.28</v>
      </c>
      <c r="Q6" s="20">
        <f t="shared" si="3"/>
        <v>96.74</v>
      </c>
      <c r="R6" s="20">
        <f t="shared" si="3"/>
        <v>3300</v>
      </c>
      <c r="S6" s="20">
        <f t="shared" si="3"/>
        <v>109697</v>
      </c>
      <c r="T6" s="20">
        <f t="shared" si="3"/>
        <v>1256.42</v>
      </c>
      <c r="U6" s="20">
        <f t="shared" si="3"/>
        <v>87.31</v>
      </c>
      <c r="V6" s="20">
        <f t="shared" si="3"/>
        <v>3561</v>
      </c>
      <c r="W6" s="20">
        <f t="shared" si="3"/>
        <v>1.86</v>
      </c>
      <c r="X6" s="20">
        <f t="shared" si="3"/>
        <v>1914.52</v>
      </c>
      <c r="Y6" s="21" t="str">
        <f>IF(Y7="",NA(),Y7)</f>
        <v>-</v>
      </c>
      <c r="Z6" s="21" t="str">
        <f t="shared" ref="Z6:AH6" si="4">IF(Z7="",NA(),Z7)</f>
        <v>-</v>
      </c>
      <c r="AA6" s="21">
        <f t="shared" si="4"/>
        <v>109.79</v>
      </c>
      <c r="AB6" s="21">
        <f t="shared" si="4"/>
        <v>111.18</v>
      </c>
      <c r="AC6" s="21">
        <f t="shared" si="4"/>
        <v>107.05</v>
      </c>
      <c r="AD6" s="21" t="str">
        <f t="shared" si="4"/>
        <v>-</v>
      </c>
      <c r="AE6" s="21" t="str">
        <f t="shared" si="4"/>
        <v>-</v>
      </c>
      <c r="AF6" s="21">
        <f t="shared" si="4"/>
        <v>106.37</v>
      </c>
      <c r="AG6" s="21">
        <f t="shared" si="4"/>
        <v>106.07</v>
      </c>
      <c r="AH6" s="21">
        <f t="shared" si="4"/>
        <v>105.5</v>
      </c>
      <c r="AI6" s="20" t="str">
        <f>IF(AI7="","",IF(AI7="-","【-】","【"&amp;SUBSTITUTE(TEXT(AI7,"#,##0.00"),"-","△")&amp;"】"))</f>
        <v>【103.61】</v>
      </c>
      <c r="AJ6" s="21" t="str">
        <f>IF(AJ7="",NA(),AJ7)</f>
        <v>-</v>
      </c>
      <c r="AK6" s="21" t="str">
        <f t="shared" ref="AK6:AS6" si="5">IF(AK7="",NA(),AK7)</f>
        <v>-</v>
      </c>
      <c r="AL6" s="20">
        <f t="shared" si="5"/>
        <v>0</v>
      </c>
      <c r="AM6" s="20">
        <f t="shared" si="5"/>
        <v>0</v>
      </c>
      <c r="AN6" s="20">
        <f t="shared" si="5"/>
        <v>0</v>
      </c>
      <c r="AO6" s="21" t="str">
        <f t="shared" si="5"/>
        <v>-</v>
      </c>
      <c r="AP6" s="21" t="str">
        <f t="shared" si="5"/>
        <v>-</v>
      </c>
      <c r="AQ6" s="21">
        <f t="shared" si="5"/>
        <v>139.02000000000001</v>
      </c>
      <c r="AR6" s="21">
        <f t="shared" si="5"/>
        <v>132.04</v>
      </c>
      <c r="AS6" s="21">
        <f t="shared" si="5"/>
        <v>145.43</v>
      </c>
      <c r="AT6" s="20" t="str">
        <f>IF(AT7="","",IF(AT7="-","【-】","【"&amp;SUBSTITUTE(TEXT(AT7,"#,##0.00"),"-","△")&amp;"】"))</f>
        <v>【133.62】</v>
      </c>
      <c r="AU6" s="21" t="str">
        <f>IF(AU7="",NA(),AU7)</f>
        <v>-</v>
      </c>
      <c r="AV6" s="21" t="str">
        <f t="shared" ref="AV6:BD6" si="6">IF(AV7="",NA(),AV7)</f>
        <v>-</v>
      </c>
      <c r="AW6" s="21">
        <f t="shared" si="6"/>
        <v>33.06</v>
      </c>
      <c r="AX6" s="21">
        <f t="shared" si="6"/>
        <v>17.07</v>
      </c>
      <c r="AY6" s="21">
        <f t="shared" si="6"/>
        <v>26.99</v>
      </c>
      <c r="AZ6" s="21" t="str">
        <f t="shared" si="6"/>
        <v>-</v>
      </c>
      <c r="BA6" s="21" t="str">
        <f t="shared" si="6"/>
        <v>-</v>
      </c>
      <c r="BB6" s="21">
        <f t="shared" si="6"/>
        <v>29.13</v>
      </c>
      <c r="BC6" s="21">
        <f t="shared" si="6"/>
        <v>35.69</v>
      </c>
      <c r="BD6" s="21">
        <f t="shared" si="6"/>
        <v>38.4</v>
      </c>
      <c r="BE6" s="20" t="str">
        <f>IF(BE7="","",IF(BE7="-","【-】","【"&amp;SUBSTITUTE(TEXT(BE7,"#,##0.00"),"-","△")&amp;"】"))</f>
        <v>【36.94】</v>
      </c>
      <c r="BF6" s="21" t="str">
        <f>IF(BF7="",NA(),BF7)</f>
        <v>-</v>
      </c>
      <c r="BG6" s="21" t="str">
        <f t="shared" ref="BG6:BO6" si="7">IF(BG7="",NA(),BG7)</f>
        <v>-</v>
      </c>
      <c r="BH6" s="21">
        <f t="shared" si="7"/>
        <v>844.46</v>
      </c>
      <c r="BI6" s="21">
        <f t="shared" si="7"/>
        <v>587.76</v>
      </c>
      <c r="BJ6" s="21">
        <f t="shared" si="7"/>
        <v>1015.53</v>
      </c>
      <c r="BK6" s="21" t="str">
        <f t="shared" si="7"/>
        <v>-</v>
      </c>
      <c r="BL6" s="21" t="str">
        <f t="shared" si="7"/>
        <v>-</v>
      </c>
      <c r="BM6" s="21">
        <f t="shared" si="7"/>
        <v>867.83</v>
      </c>
      <c r="BN6" s="21">
        <f t="shared" si="7"/>
        <v>791.76</v>
      </c>
      <c r="BO6" s="21">
        <f t="shared" si="7"/>
        <v>900.82</v>
      </c>
      <c r="BP6" s="20" t="str">
        <f>IF(BP7="","",IF(BP7="-","【-】","【"&amp;SUBSTITUTE(TEXT(BP7,"#,##0.00"),"-","△")&amp;"】"))</f>
        <v>【809.19】</v>
      </c>
      <c r="BQ6" s="21" t="str">
        <f>IF(BQ7="",NA(),BQ7)</f>
        <v>-</v>
      </c>
      <c r="BR6" s="21" t="str">
        <f t="shared" ref="BR6:BZ6" si="8">IF(BR7="",NA(),BR7)</f>
        <v>-</v>
      </c>
      <c r="BS6" s="21">
        <f t="shared" si="8"/>
        <v>62.16</v>
      </c>
      <c r="BT6" s="21">
        <f t="shared" si="8"/>
        <v>71.11</v>
      </c>
      <c r="BU6" s="21">
        <f t="shared" si="8"/>
        <v>72.16</v>
      </c>
      <c r="BV6" s="21" t="str">
        <f t="shared" si="8"/>
        <v>-</v>
      </c>
      <c r="BW6" s="21" t="str">
        <f t="shared" si="8"/>
        <v>-</v>
      </c>
      <c r="BX6" s="21">
        <f t="shared" si="8"/>
        <v>57.08</v>
      </c>
      <c r="BY6" s="21">
        <f t="shared" si="8"/>
        <v>56.26</v>
      </c>
      <c r="BZ6" s="21">
        <f t="shared" si="8"/>
        <v>52.94</v>
      </c>
      <c r="CA6" s="20" t="str">
        <f>IF(CA7="","",IF(CA7="-","【-】","【"&amp;SUBSTITUTE(TEXT(CA7,"#,##0.00"),"-","△")&amp;"】"))</f>
        <v>【57.02】</v>
      </c>
      <c r="CB6" s="21" t="str">
        <f>IF(CB7="",NA(),CB7)</f>
        <v>-</v>
      </c>
      <c r="CC6" s="21" t="str">
        <f t="shared" ref="CC6:CK6" si="9">IF(CC7="",NA(),CC7)</f>
        <v>-</v>
      </c>
      <c r="CD6" s="21">
        <f t="shared" si="9"/>
        <v>267.83</v>
      </c>
      <c r="CE6" s="21">
        <f t="shared" si="9"/>
        <v>235.31</v>
      </c>
      <c r="CF6" s="21">
        <f t="shared" si="9"/>
        <v>231.81</v>
      </c>
      <c r="CG6" s="21" t="str">
        <f t="shared" si="9"/>
        <v>-</v>
      </c>
      <c r="CH6" s="21" t="str">
        <f t="shared" si="9"/>
        <v>-</v>
      </c>
      <c r="CI6" s="21">
        <f t="shared" si="9"/>
        <v>274.99</v>
      </c>
      <c r="CJ6" s="21">
        <f t="shared" si="9"/>
        <v>282.08999999999997</v>
      </c>
      <c r="CK6" s="21">
        <f t="shared" si="9"/>
        <v>303.27999999999997</v>
      </c>
      <c r="CL6" s="20" t="str">
        <f>IF(CL7="","",IF(CL7="-","【-】","【"&amp;SUBSTITUTE(TEXT(CL7,"#,##0.00"),"-","△")&amp;"】"))</f>
        <v>【273.68】</v>
      </c>
      <c r="CM6" s="21" t="str">
        <f>IF(CM7="",NA(),CM7)</f>
        <v>-</v>
      </c>
      <c r="CN6" s="21" t="str">
        <f t="shared" ref="CN6:CV6" si="10">IF(CN7="",NA(),CN7)</f>
        <v>-</v>
      </c>
      <c r="CO6" s="21">
        <f t="shared" si="10"/>
        <v>37.770000000000003</v>
      </c>
      <c r="CP6" s="21">
        <f t="shared" si="10"/>
        <v>37.159999999999997</v>
      </c>
      <c r="CQ6" s="21">
        <f t="shared" si="10"/>
        <v>36.4</v>
      </c>
      <c r="CR6" s="21" t="str">
        <f t="shared" si="10"/>
        <v>-</v>
      </c>
      <c r="CS6" s="21" t="str">
        <f t="shared" si="10"/>
        <v>-</v>
      </c>
      <c r="CT6" s="21">
        <f t="shared" si="10"/>
        <v>54.83</v>
      </c>
      <c r="CU6" s="21">
        <f t="shared" si="10"/>
        <v>66.53</v>
      </c>
      <c r="CV6" s="21">
        <f t="shared" si="10"/>
        <v>52.35</v>
      </c>
      <c r="CW6" s="20" t="str">
        <f>IF(CW7="","",IF(CW7="-","【-】","【"&amp;SUBSTITUTE(TEXT(CW7,"#,##0.00"),"-","△")&amp;"】"))</f>
        <v>【52.55】</v>
      </c>
      <c r="CX6" s="21" t="str">
        <f>IF(CX7="",NA(),CX7)</f>
        <v>-</v>
      </c>
      <c r="CY6" s="21" t="str">
        <f t="shared" ref="CY6:DG6" si="11">IF(CY7="",NA(),CY7)</f>
        <v>-</v>
      </c>
      <c r="CZ6" s="21">
        <f t="shared" si="11"/>
        <v>82.06</v>
      </c>
      <c r="DA6" s="21">
        <f t="shared" si="11"/>
        <v>82.04</v>
      </c>
      <c r="DB6" s="21">
        <f t="shared" si="11"/>
        <v>82.84</v>
      </c>
      <c r="DC6" s="21" t="str">
        <f t="shared" si="11"/>
        <v>-</v>
      </c>
      <c r="DD6" s="21" t="str">
        <f t="shared" si="11"/>
        <v>-</v>
      </c>
      <c r="DE6" s="21">
        <f t="shared" si="11"/>
        <v>84.7</v>
      </c>
      <c r="DF6" s="21">
        <f t="shared" si="11"/>
        <v>84.67</v>
      </c>
      <c r="DG6" s="21">
        <f t="shared" si="11"/>
        <v>84.39</v>
      </c>
      <c r="DH6" s="20" t="str">
        <f>IF(DH7="","",IF(DH7="-","【-】","【"&amp;SUBSTITUTE(TEXT(DH7,"#,##0.00"),"-","△")&amp;"】"))</f>
        <v>【87.30】</v>
      </c>
      <c r="DI6" s="21" t="str">
        <f>IF(DI7="",NA(),DI7)</f>
        <v>-</v>
      </c>
      <c r="DJ6" s="21" t="str">
        <f t="shared" ref="DJ6:DR6" si="12">IF(DJ7="",NA(),DJ7)</f>
        <v>-</v>
      </c>
      <c r="DK6" s="21">
        <f t="shared" si="12"/>
        <v>3.9</v>
      </c>
      <c r="DL6" s="21">
        <f t="shared" si="12"/>
        <v>7.76</v>
      </c>
      <c r="DM6" s="21">
        <f t="shared" si="12"/>
        <v>11.21</v>
      </c>
      <c r="DN6" s="21" t="str">
        <f t="shared" si="12"/>
        <v>-</v>
      </c>
      <c r="DO6" s="21" t="str">
        <f t="shared" si="12"/>
        <v>-</v>
      </c>
      <c r="DP6" s="21">
        <f t="shared" si="12"/>
        <v>20.34</v>
      </c>
      <c r="DQ6" s="21">
        <f t="shared" si="12"/>
        <v>21.85</v>
      </c>
      <c r="DR6" s="21">
        <f t="shared" si="12"/>
        <v>25.19</v>
      </c>
      <c r="DS6" s="20" t="str">
        <f>IF(DS7="","",IF(DS7="-","【-】","【"&amp;SUBSTITUTE(TEXT(DS7,"#,##0.00"),"-","△")&amp;"】"))</f>
        <v>【27.11】</v>
      </c>
      <c r="DT6" s="21" t="str">
        <f>IF(DT7="",NA(),DT7)</f>
        <v>-</v>
      </c>
      <c r="DU6" s="21" t="str">
        <f t="shared" ref="DU6:EC6" si="13">IF(DU7="",NA(),DU7)</f>
        <v>-</v>
      </c>
      <c r="DV6" s="20">
        <f t="shared" si="13"/>
        <v>0</v>
      </c>
      <c r="DW6" s="20">
        <f t="shared" si="13"/>
        <v>0</v>
      </c>
      <c r="DX6" s="20">
        <f t="shared" si="13"/>
        <v>0</v>
      </c>
      <c r="DY6" s="21" t="str">
        <f t="shared" si="13"/>
        <v>-</v>
      </c>
      <c r="DZ6" s="21" t="str">
        <f t="shared" si="13"/>
        <v>-</v>
      </c>
      <c r="EA6" s="20">
        <f t="shared" si="13"/>
        <v>0</v>
      </c>
      <c r="EB6" s="20">
        <f t="shared" si="13"/>
        <v>0</v>
      </c>
      <c r="EC6" s="20">
        <f t="shared" si="13"/>
        <v>0</v>
      </c>
      <c r="ED6" s="20" t="str">
        <f>IF(ED7="","",IF(ED7="-","【-】","【"&amp;SUBSTITUTE(TEXT(ED7,"#,##0.00"),"-","△")&amp;"】"))</f>
        <v>【0.00】</v>
      </c>
      <c r="EE6" s="21" t="str">
        <f>IF(EE7="",NA(),EE7)</f>
        <v>-</v>
      </c>
      <c r="EF6" s="21" t="str">
        <f t="shared" ref="EF6:EN6" si="14">IF(EF7="",NA(),EF7)</f>
        <v>-</v>
      </c>
      <c r="EG6" s="20">
        <f t="shared" si="14"/>
        <v>0</v>
      </c>
      <c r="EH6" s="20">
        <f t="shared" si="14"/>
        <v>0</v>
      </c>
      <c r="EI6" s="20">
        <f t="shared" si="14"/>
        <v>0</v>
      </c>
      <c r="EJ6" s="21" t="str">
        <f t="shared" si="14"/>
        <v>-</v>
      </c>
      <c r="EK6" s="21" t="str">
        <f t="shared" si="14"/>
        <v>-</v>
      </c>
      <c r="EL6" s="21">
        <f t="shared" si="14"/>
        <v>0.25</v>
      </c>
      <c r="EM6" s="21">
        <f t="shared" si="14"/>
        <v>0.05</v>
      </c>
      <c r="EN6" s="21">
        <f t="shared" si="14"/>
        <v>0.03</v>
      </c>
      <c r="EO6" s="20" t="str">
        <f>IF(EO7="","",IF(EO7="-","【-】","【"&amp;SUBSTITUTE(TEXT(EO7,"#,##0.00"),"-","△")&amp;"】"))</f>
        <v>【0.02】</v>
      </c>
    </row>
    <row r="7" spans="1:148" s="22" customFormat="1" x14ac:dyDescent="0.15">
      <c r="A7" s="14"/>
      <c r="B7" s="23">
        <v>2022</v>
      </c>
      <c r="C7" s="23">
        <v>32093</v>
      </c>
      <c r="D7" s="23">
        <v>46</v>
      </c>
      <c r="E7" s="23">
        <v>17</v>
      </c>
      <c r="F7" s="23">
        <v>5</v>
      </c>
      <c r="G7" s="23">
        <v>0</v>
      </c>
      <c r="H7" s="23" t="s">
        <v>96</v>
      </c>
      <c r="I7" s="23" t="s">
        <v>97</v>
      </c>
      <c r="J7" s="23" t="s">
        <v>98</v>
      </c>
      <c r="K7" s="23" t="s">
        <v>99</v>
      </c>
      <c r="L7" s="23" t="s">
        <v>100</v>
      </c>
      <c r="M7" s="23" t="s">
        <v>101</v>
      </c>
      <c r="N7" s="24" t="s">
        <v>102</v>
      </c>
      <c r="O7" s="24">
        <v>75.31</v>
      </c>
      <c r="P7" s="24">
        <v>3.28</v>
      </c>
      <c r="Q7" s="24">
        <v>96.74</v>
      </c>
      <c r="R7" s="24">
        <v>3300</v>
      </c>
      <c r="S7" s="24">
        <v>109697</v>
      </c>
      <c r="T7" s="24">
        <v>1256.42</v>
      </c>
      <c r="U7" s="24">
        <v>87.31</v>
      </c>
      <c r="V7" s="24">
        <v>3561</v>
      </c>
      <c r="W7" s="24">
        <v>1.86</v>
      </c>
      <c r="X7" s="24">
        <v>1914.52</v>
      </c>
      <c r="Y7" s="24" t="s">
        <v>102</v>
      </c>
      <c r="Z7" s="24" t="s">
        <v>102</v>
      </c>
      <c r="AA7" s="24">
        <v>109.79</v>
      </c>
      <c r="AB7" s="24">
        <v>111.18</v>
      </c>
      <c r="AC7" s="24">
        <v>107.05</v>
      </c>
      <c r="AD7" s="24" t="s">
        <v>102</v>
      </c>
      <c r="AE7" s="24" t="s">
        <v>102</v>
      </c>
      <c r="AF7" s="24">
        <v>106.37</v>
      </c>
      <c r="AG7" s="24">
        <v>106.07</v>
      </c>
      <c r="AH7" s="24">
        <v>105.5</v>
      </c>
      <c r="AI7" s="24">
        <v>103.61</v>
      </c>
      <c r="AJ7" s="24" t="s">
        <v>102</v>
      </c>
      <c r="AK7" s="24" t="s">
        <v>102</v>
      </c>
      <c r="AL7" s="24">
        <v>0</v>
      </c>
      <c r="AM7" s="24">
        <v>0</v>
      </c>
      <c r="AN7" s="24">
        <v>0</v>
      </c>
      <c r="AO7" s="24" t="s">
        <v>102</v>
      </c>
      <c r="AP7" s="24" t="s">
        <v>102</v>
      </c>
      <c r="AQ7" s="24">
        <v>139.02000000000001</v>
      </c>
      <c r="AR7" s="24">
        <v>132.04</v>
      </c>
      <c r="AS7" s="24">
        <v>145.43</v>
      </c>
      <c r="AT7" s="24">
        <v>133.62</v>
      </c>
      <c r="AU7" s="24" t="s">
        <v>102</v>
      </c>
      <c r="AV7" s="24" t="s">
        <v>102</v>
      </c>
      <c r="AW7" s="24">
        <v>33.06</v>
      </c>
      <c r="AX7" s="24">
        <v>17.07</v>
      </c>
      <c r="AY7" s="24">
        <v>26.99</v>
      </c>
      <c r="AZ7" s="24" t="s">
        <v>102</v>
      </c>
      <c r="BA7" s="24" t="s">
        <v>102</v>
      </c>
      <c r="BB7" s="24">
        <v>29.13</v>
      </c>
      <c r="BC7" s="24">
        <v>35.69</v>
      </c>
      <c r="BD7" s="24">
        <v>38.4</v>
      </c>
      <c r="BE7" s="24">
        <v>36.94</v>
      </c>
      <c r="BF7" s="24" t="s">
        <v>102</v>
      </c>
      <c r="BG7" s="24" t="s">
        <v>102</v>
      </c>
      <c r="BH7" s="24">
        <v>844.46</v>
      </c>
      <c r="BI7" s="24">
        <v>587.76</v>
      </c>
      <c r="BJ7" s="24">
        <v>1015.53</v>
      </c>
      <c r="BK7" s="24" t="s">
        <v>102</v>
      </c>
      <c r="BL7" s="24" t="s">
        <v>102</v>
      </c>
      <c r="BM7" s="24">
        <v>867.83</v>
      </c>
      <c r="BN7" s="24">
        <v>791.76</v>
      </c>
      <c r="BO7" s="24">
        <v>900.82</v>
      </c>
      <c r="BP7" s="24">
        <v>809.19</v>
      </c>
      <c r="BQ7" s="24" t="s">
        <v>102</v>
      </c>
      <c r="BR7" s="24" t="s">
        <v>102</v>
      </c>
      <c r="BS7" s="24">
        <v>62.16</v>
      </c>
      <c r="BT7" s="24">
        <v>71.11</v>
      </c>
      <c r="BU7" s="24">
        <v>72.16</v>
      </c>
      <c r="BV7" s="24" t="s">
        <v>102</v>
      </c>
      <c r="BW7" s="24" t="s">
        <v>102</v>
      </c>
      <c r="BX7" s="24">
        <v>57.08</v>
      </c>
      <c r="BY7" s="24">
        <v>56.26</v>
      </c>
      <c r="BZ7" s="24">
        <v>52.94</v>
      </c>
      <c r="CA7" s="24">
        <v>57.02</v>
      </c>
      <c r="CB7" s="24" t="s">
        <v>102</v>
      </c>
      <c r="CC7" s="24" t="s">
        <v>102</v>
      </c>
      <c r="CD7" s="24">
        <v>267.83</v>
      </c>
      <c r="CE7" s="24">
        <v>235.31</v>
      </c>
      <c r="CF7" s="24">
        <v>231.81</v>
      </c>
      <c r="CG7" s="24" t="s">
        <v>102</v>
      </c>
      <c r="CH7" s="24" t="s">
        <v>102</v>
      </c>
      <c r="CI7" s="24">
        <v>274.99</v>
      </c>
      <c r="CJ7" s="24">
        <v>282.08999999999997</v>
      </c>
      <c r="CK7" s="24">
        <v>303.27999999999997</v>
      </c>
      <c r="CL7" s="24">
        <v>273.68</v>
      </c>
      <c r="CM7" s="24" t="s">
        <v>102</v>
      </c>
      <c r="CN7" s="24" t="s">
        <v>102</v>
      </c>
      <c r="CO7" s="24">
        <v>37.770000000000003</v>
      </c>
      <c r="CP7" s="24">
        <v>37.159999999999997</v>
      </c>
      <c r="CQ7" s="24">
        <v>36.4</v>
      </c>
      <c r="CR7" s="24" t="s">
        <v>102</v>
      </c>
      <c r="CS7" s="24" t="s">
        <v>102</v>
      </c>
      <c r="CT7" s="24">
        <v>54.83</v>
      </c>
      <c r="CU7" s="24">
        <v>66.53</v>
      </c>
      <c r="CV7" s="24">
        <v>52.35</v>
      </c>
      <c r="CW7" s="24">
        <v>52.55</v>
      </c>
      <c r="CX7" s="24" t="s">
        <v>102</v>
      </c>
      <c r="CY7" s="24" t="s">
        <v>102</v>
      </c>
      <c r="CZ7" s="24">
        <v>82.06</v>
      </c>
      <c r="DA7" s="24">
        <v>82.04</v>
      </c>
      <c r="DB7" s="24">
        <v>82.84</v>
      </c>
      <c r="DC7" s="24" t="s">
        <v>102</v>
      </c>
      <c r="DD7" s="24" t="s">
        <v>102</v>
      </c>
      <c r="DE7" s="24">
        <v>84.7</v>
      </c>
      <c r="DF7" s="24">
        <v>84.67</v>
      </c>
      <c r="DG7" s="24">
        <v>84.39</v>
      </c>
      <c r="DH7" s="24">
        <v>87.3</v>
      </c>
      <c r="DI7" s="24" t="s">
        <v>102</v>
      </c>
      <c r="DJ7" s="24" t="s">
        <v>102</v>
      </c>
      <c r="DK7" s="24">
        <v>3.9</v>
      </c>
      <c r="DL7" s="24">
        <v>7.76</v>
      </c>
      <c r="DM7" s="24">
        <v>11.21</v>
      </c>
      <c r="DN7" s="24" t="s">
        <v>102</v>
      </c>
      <c r="DO7" s="24" t="s">
        <v>102</v>
      </c>
      <c r="DP7" s="24">
        <v>20.34</v>
      </c>
      <c r="DQ7" s="24">
        <v>21.85</v>
      </c>
      <c r="DR7" s="24">
        <v>25.19</v>
      </c>
      <c r="DS7" s="24">
        <v>27.11</v>
      </c>
      <c r="DT7" s="24" t="s">
        <v>102</v>
      </c>
      <c r="DU7" s="24" t="s">
        <v>102</v>
      </c>
      <c r="DV7" s="24">
        <v>0</v>
      </c>
      <c r="DW7" s="24">
        <v>0</v>
      </c>
      <c r="DX7" s="24">
        <v>0</v>
      </c>
      <c r="DY7" s="24" t="s">
        <v>102</v>
      </c>
      <c r="DZ7" s="24" t="s">
        <v>102</v>
      </c>
      <c r="EA7" s="24">
        <v>0</v>
      </c>
      <c r="EB7" s="24">
        <v>0</v>
      </c>
      <c r="EC7" s="24">
        <v>0</v>
      </c>
      <c r="ED7" s="24">
        <v>0</v>
      </c>
      <c r="EE7" s="24" t="s">
        <v>102</v>
      </c>
      <c r="EF7" s="24" t="s">
        <v>102</v>
      </c>
      <c r="EG7" s="24">
        <v>0</v>
      </c>
      <c r="EH7" s="24">
        <v>0</v>
      </c>
      <c r="EI7" s="24">
        <v>0</v>
      </c>
      <c r="EJ7" s="24" t="s">
        <v>102</v>
      </c>
      <c r="EK7" s="24" t="s">
        <v>102</v>
      </c>
      <c r="EL7" s="24">
        <v>0.25</v>
      </c>
      <c r="EM7" s="24">
        <v>0.05</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112</v>
      </c>
      <c r="E13" t="s">
        <v>113</v>
      </c>
      <c r="F13" t="s">
        <v>111</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 </cp:lastModifiedBy>
  <cp:lastPrinted>2024-01-24T06:27:57Z</cp:lastPrinted>
  <dcterms:created xsi:type="dcterms:W3CDTF">2023-12-12T00:59:40Z</dcterms:created>
  <dcterms:modified xsi:type="dcterms:W3CDTF">2024-01-24T07:14:32Z</dcterms:modified>
  <cp:category>
  </cp:category>
</cp:coreProperties>
</file>