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3_市町村→県\32131_二戸市●\171_公共下水道（法非適用）\"/>
    </mc:Choice>
  </mc:AlternateContent>
  <workbookProtection workbookAlgorithmName="SHA-512" workbookHashValue="U+yeR98MIomJvZUf1SZ9Ka5zqhcSJp1DL+MN9h/LxBXJDl/diQXQG7h1EWlo0J5RzFGPKA2lNykFareB57aXVw==" workbookSaltValue="DMWxKBbJhkxAnvc3pfScQw==" workbookSpinCount="100000" lockStructure="1"/>
  <bookViews>
    <workbookView xWindow="1980" yWindow="360" windowWidth="16365" windowHeight="1476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T6" i="5"/>
  <c r="S6" i="5"/>
  <c r="R6" i="5"/>
  <c r="AD10" i="4" s="1"/>
  <c r="Q6" i="5"/>
  <c r="P6" i="5"/>
  <c r="P10" i="4" s="1"/>
  <c r="O6" i="5"/>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I86" i="4"/>
  <c r="E86" i="4"/>
  <c r="AT10" i="4"/>
  <c r="W10" i="4"/>
  <c r="I10" i="4"/>
  <c r="BB8" i="4"/>
  <c r="AT8" i="4"/>
  <c r="AL8" i="4"/>
  <c r="W8" i="4"/>
  <c r="P8" i="4"/>
  <c r="I8" i="4"/>
</calcChain>
</file>

<file path=xl/sharedStrings.xml><?xml version="1.0" encoding="utf-8"?>
<sst xmlns="http://schemas.openxmlformats.org/spreadsheetml/2006/main" count="236" uniqueCount="120">
  <si>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</si>
  <si>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</si>
  <si>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</si>
  <si>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</si>
  <si>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</si>
  <si>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</si>
  <si>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</si>
  <si>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</si>
  <si>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</si>
  <si>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</si>
  <si>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</si>
  <si>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</si>
  <si>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</si>
  <si>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</si>
  <si>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</si>
  <si>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</si>
  <si>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</si>
  <si>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</si>
  <si>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</si>
  <si>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</si>
  <si>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</si>
  <si>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</si>
  <si>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</si>
  <si>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</si>
  <si>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</si>
  <si>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</si>
  <si>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</si>
  <si>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</si>
  <si>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</si>
  <si>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</si>
  <si>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</si>
  <si>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</si>
  <si>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</si>
  <si>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</si>
  <si>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</si>
  <si>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</si>
  <si>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</si>
  <si>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</si>
  <si>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</si>
  <si>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</si>
  <si>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</si>
  <si>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</si>
  <si>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</si>
  <si>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</si>
  <si>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</si>
  <si>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</si>
  <si>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</si>
  <si>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</si>
  <si>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</si>
  <si>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</si>
  <si>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</si>
  <si>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</si>
  <si>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</si>
  <si>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</si>
  <si>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</si>
  <si>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</si>
  <si>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</si>
  <si>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</si>
  <si>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</si>
  <si>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</si>
  <si>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</si>
  <si>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</si>
  <si>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</si>
  <si>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</si>
  <si>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</si>
  <si>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</si>
  <si>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</si>
  <si>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</si>
  <si>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</si>
  <si>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</si>
  <si>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</si>
  <si>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</si>
  <si>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</si>
  <si>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</si>
  <si>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</si>
  <si>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</si>
  <si>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</si>
  <si>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</si>
  <si>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</si>
  <si>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</si>
  <si>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</si>
  <si>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</si>
  <si>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</si>
  <si>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</si>
  <si>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</si>
  <si>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</si>
  <si>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</si>
  <si>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</si>
  <si>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</si>
  <si>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</si>
  <si>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</si>
  <si>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</si>
  <si>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</si>
  <si>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</si>
  <si>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</si>
  <si>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</si>
  <si>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</si>
  <si>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</si>
  <si>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</si>
  <si>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</si>
  <si>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</si>
  <si>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</si>
  <si>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</si>
  <si>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</si>
  <si>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</si>
  <si>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</si>
  <si>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</si>
  <si>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</si>
  <si>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</si>
  <si>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</si>
  <si>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</si>
  <si>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</si>
  <si>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</si>
  <si>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</si>
  <si>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</si>
  <si>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</si>
  <si>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</si>
  <si>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処理場、ポンプ場は長寿命化計画による計画的な更新で、令和３年度策定のストックマネジメント計画を基に計画的に更新していく予定。管渠は供用開始23年で健全なため改築更新は未実施だが、良好な状態を維持するため適切な管理を行う。</t>
    <phoneticPr fontId="4"/>
  </si>
  <si>
    <t>公共下水道事業は、令和４年度末において、事業計画645haのうち520haが整備完了している。今後、効率的な整備を進めていくために、人口減少等の社会情勢に見合った整備を行う必要がある。水洗化率が類似団体平均値と比較して低い状況にあることが課題であり、引き続き水洗化に関する啓蒙活動、接続補助金の活用により水洗化人口増と使用料収入増に努め、経営基盤の強化を図る。</t>
    <phoneticPr fontId="4"/>
  </si>
  <si>
    <t xml:space="preserve">①収益的収支比率
　新規整備に伴う使用料収入増により営業収入は増加したが、地方債償還金増となったことから比率が0.4ポイント減少した。
④企業債残高対事業規模比率
　地方債残高の減少、一般会計負担額の減少により比率が減少している。今後も減少する見込みである。
⑤経費回収比率及び⑥汚水処理原価
使用料収入は増加しているが、汚水処理費が電気料金の値上げにより使用料収入の増を上回り、経費回収率は約２ポイント減少した。有収水量、汚水処理費ともに増加しているが、汚水処理費の増加が上回っているため、汚水処理原価は６円増加となった。
⑦施設使用率
　新規整備に伴う汚水処理量増により増加した、新規整備が続くため、増加傾向が見込まれる。
⑧水洗化率
　新規整備により水洗化人口が増となっているが、類似団体と比較して低い状況にある。水洗化率向上のため接続補助等の水洗化に関する普及事業を継続する。
</t>
    <rPh sb="83" eb="86">
      <t>チホウサイ</t>
    </rPh>
    <rPh sb="86" eb="88">
      <t>ザンダカ</t>
    </rPh>
    <rPh sb="89" eb="91">
      <t>ゲンショウ</t>
    </rPh>
    <rPh sb="92" eb="94">
      <t>イッパン</t>
    </rPh>
    <rPh sb="94" eb="96">
      <t>カイケイ</t>
    </rPh>
    <rPh sb="96" eb="98">
      <t>フタン</t>
    </rPh>
    <rPh sb="98" eb="99">
      <t>ガク</t>
    </rPh>
    <rPh sb="100" eb="102">
      <t>ゲンショウ</t>
    </rPh>
    <rPh sb="105" eb="107">
      <t>ヒリツ</t>
    </rPh>
    <rPh sb="108" eb="110">
      <t>ゲンショウ</t>
    </rPh>
    <rPh sb="115" eb="117">
      <t>コンゴ</t>
    </rPh>
    <rPh sb="118" eb="120">
      <t>ゲンショウ</t>
    </rPh>
    <rPh sb="122" eb="124">
      <t>ミコ</t>
    </rPh>
    <rPh sb="196" eb="197">
      <t>ヤク</t>
    </rPh>
    <rPh sb="228" eb="230">
      <t>オスイ</t>
    </rPh>
    <rPh sb="230" eb="232">
      <t>ショリ</t>
    </rPh>
    <rPh sb="232" eb="233">
      <t>ヒ</t>
    </rPh>
    <rPh sb="234" eb="236">
      <t>ゾウカ</t>
    </rPh>
    <rPh sb="237" eb="239">
      <t>ウワマワ</t>
    </rPh>
    <rPh sb="254" eb="255">
      <t>エン</t>
    </rPh>
    <rPh sb="255" eb="257">
      <t>ゾウカ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</si>
</sst>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6">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A5D-4B72-B55E-B0AF0C66508C}"/>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c:v>
                </c:pt>
                <c:pt idx="2">
                  <c:v>0.32</c:v>
                </c:pt>
                <c:pt idx="3">
                  <c:v>0.1</c:v>
                </c:pt>
                <c:pt idx="4">
                  <c:v>0.09</c:v>
                </c:pt>
              </c:numCache>
            </c:numRef>
          </c:val>
          <c:smooth val="0"/>
          <c:extLst>
            <c:ext xmlns:c16="http://schemas.microsoft.com/office/drawing/2014/chart" uri="{C3380CC4-5D6E-409C-BE32-E72D297353CC}">
              <c16:uniqueId val="{00000001-1A5D-4B72-B55E-B0AF0C66508C}"/>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88.45</c:v>
                </c:pt>
                <c:pt idx="1">
                  <c:v>85.88</c:v>
                </c:pt>
                <c:pt idx="2">
                  <c:v>88.13</c:v>
                </c:pt>
                <c:pt idx="3">
                  <c:v>81.489999999999995</c:v>
                </c:pt>
                <c:pt idx="4">
                  <c:v>81.09</c:v>
                </c:pt>
              </c:numCache>
            </c:numRef>
          </c:val>
          <c:extLst>
            <c:ext xmlns:c16="http://schemas.microsoft.com/office/drawing/2014/chart" uri="{C3380CC4-5D6E-409C-BE32-E72D297353CC}">
              <c16:uniqueId val="{00000000-BC60-48C0-AD2E-866918660E70}"/>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60-48C0-AD2E-866918660E70}"/>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561-4821-9F05-E0E638BDA9B3}"/>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561-4821-9F05-E0E638BDA9B3}"/>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BC5-4178-81CB-E86205FB8765}"/>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C5-4178-81CB-E86205FB8765}"/>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DF9-442A-BC7F-933677E6D25F}"/>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DF9-442A-BC7F-933677E6D25F}"/>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8F7-4D5D-BD9E-723E259FA473}"/>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8F7-4D5D-BD9E-723E259FA473}"/>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768.06</c:v>
                </c:pt>
                <c:pt idx="1">
                  <c:v>772.31</c:v>
                </c:pt>
                <c:pt idx="2">
                  <c:v>748.17</c:v>
                </c:pt>
                <c:pt idx="3">
                  <c:v>2418.84</c:v>
                </c:pt>
                <c:pt idx="4">
                  <c:v>605.79999999999995</c:v>
                </c:pt>
              </c:numCache>
            </c:numRef>
          </c:val>
          <c:extLst>
            <c:ext xmlns:c16="http://schemas.microsoft.com/office/drawing/2014/chart" uri="{C3380CC4-5D6E-409C-BE32-E72D297353CC}">
              <c16:uniqueId val="{00000000-582C-40DC-9800-FBD2356C940B}"/>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1048.23</c:v>
                </c:pt>
                <c:pt idx="1">
                  <c:v>1130.42</c:v>
                </c:pt>
                <c:pt idx="2">
                  <c:v>1245.0999999999999</c:v>
                </c:pt>
                <c:pt idx="3">
                  <c:v>1108.8</c:v>
                </c:pt>
                <c:pt idx="4">
                  <c:v>1194.56</c:v>
                </c:pt>
              </c:numCache>
            </c:numRef>
          </c:val>
          <c:smooth val="0"/>
          <c:extLst>
            <c:ext xmlns:c16="http://schemas.microsoft.com/office/drawing/2014/chart" uri="{C3380CC4-5D6E-409C-BE32-E72D297353CC}">
              <c16:uniqueId val="{00000001-582C-40DC-9800-FBD2356C940B}"/>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100</c:v>
                </c:pt>
                <c:pt idx="1">
                  <c:v>97.95</c:v>
                </c:pt>
                <c:pt idx="2">
                  <c:v>100</c:v>
                </c:pt>
                <c:pt idx="3">
                  <c:v>100.9</c:v>
                </c:pt>
                <c:pt idx="4">
                  <c:v>98.19</c:v>
                </c:pt>
              </c:numCache>
            </c:numRef>
          </c:val>
          <c:extLst>
            <c:ext xmlns:c16="http://schemas.microsoft.com/office/drawing/2014/chart" uri="{C3380CC4-5D6E-409C-BE32-E72D297353CC}">
              <c16:uniqueId val="{00000000-C07E-454F-AD8B-DA3C0FE7C7CC}"/>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78.92</c:v>
                </c:pt>
                <c:pt idx="1">
                  <c:v>74.17</c:v>
                </c:pt>
                <c:pt idx="2">
                  <c:v>79.77</c:v>
                </c:pt>
                <c:pt idx="3">
                  <c:v>79.63</c:v>
                </c:pt>
                <c:pt idx="4">
                  <c:v>76.78</c:v>
                </c:pt>
              </c:numCache>
            </c:numRef>
          </c:val>
          <c:smooth val="0"/>
          <c:extLst>
            <c:ext xmlns:c16="http://schemas.microsoft.com/office/drawing/2014/chart" uri="{C3380CC4-5D6E-409C-BE32-E72D297353CC}">
              <c16:uniqueId val="{00000001-C07E-454F-AD8B-DA3C0FE7C7CC}"/>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196.23</c:v>
                </c:pt>
                <c:pt idx="1">
                  <c:v>201.52</c:v>
                </c:pt>
                <c:pt idx="2">
                  <c:v>199.68</c:v>
                </c:pt>
                <c:pt idx="3">
                  <c:v>199.84</c:v>
                </c:pt>
                <c:pt idx="4">
                  <c:v>205.93</c:v>
                </c:pt>
              </c:numCache>
            </c:numRef>
          </c:val>
          <c:extLst>
            <c:ext xmlns:c16="http://schemas.microsoft.com/office/drawing/2014/chart" uri="{C3380CC4-5D6E-409C-BE32-E72D297353CC}">
              <c16:uniqueId val="{00000000-C0EB-4850-B072-4F59068A0A1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220.31</c:v>
                </c:pt>
                <c:pt idx="1">
                  <c:v>230.95</c:v>
                </c:pt>
                <c:pt idx="2">
                  <c:v>214.56</c:v>
                </c:pt>
                <c:pt idx="3">
                  <c:v>213.66</c:v>
                </c:pt>
                <c:pt idx="4">
                  <c:v>224.31</c:v>
                </c:pt>
              </c:numCache>
            </c:numRef>
          </c:val>
          <c:smooth val="0"/>
          <c:extLst>
            <c:ext xmlns:c16="http://schemas.microsoft.com/office/drawing/2014/chart" uri="{C3380CC4-5D6E-409C-BE32-E72D297353CC}">
              <c16:uniqueId val="{00000001-C0EB-4850-B072-4F59068A0A1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53.64</c:v>
                </c:pt>
                <c:pt idx="1">
                  <c:v>54.24</c:v>
                </c:pt>
                <c:pt idx="2">
                  <c:v>56.26</c:v>
                </c:pt>
                <c:pt idx="3">
                  <c:v>56.55</c:v>
                </c:pt>
                <c:pt idx="4">
                  <c:v>57.69</c:v>
                </c:pt>
              </c:numCache>
            </c:numRef>
          </c:val>
          <c:extLst>
            <c:ext xmlns:c16="http://schemas.microsoft.com/office/drawing/2014/chart" uri="{C3380CC4-5D6E-409C-BE32-E72D297353CC}">
              <c16:uniqueId val="{00000000-051B-481B-A147-C0068D48941B}"/>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49.68</c:v>
                </c:pt>
                <c:pt idx="1">
                  <c:v>49.27</c:v>
                </c:pt>
                <c:pt idx="2">
                  <c:v>49.47</c:v>
                </c:pt>
                <c:pt idx="3">
                  <c:v>48.19</c:v>
                </c:pt>
                <c:pt idx="4">
                  <c:v>47.32</c:v>
                </c:pt>
              </c:numCache>
            </c:numRef>
          </c:val>
          <c:smooth val="0"/>
          <c:extLst>
            <c:ext xmlns:c16="http://schemas.microsoft.com/office/drawing/2014/chart" uri="{C3380CC4-5D6E-409C-BE32-E72D297353CC}">
              <c16:uniqueId val="{00000001-051B-481B-A147-C0068D48941B}"/>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69.11</c:v>
                </c:pt>
                <c:pt idx="1">
                  <c:v>69.33</c:v>
                </c:pt>
                <c:pt idx="2">
                  <c:v>70.209999999999994</c:v>
                </c:pt>
                <c:pt idx="3">
                  <c:v>72.03</c:v>
                </c:pt>
                <c:pt idx="4">
                  <c:v>73.42</c:v>
                </c:pt>
              </c:numCache>
            </c:numRef>
          </c:val>
          <c:extLst>
            <c:ext xmlns:c16="http://schemas.microsoft.com/office/drawing/2014/chart" uri="{C3380CC4-5D6E-409C-BE32-E72D297353CC}">
              <c16:uniqueId val="{00000000-FE60-405C-995D-F1A0257447D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83.35</c:v>
                </c:pt>
                <c:pt idx="1">
                  <c:v>83.16</c:v>
                </c:pt>
                <c:pt idx="2">
                  <c:v>82.06</c:v>
                </c:pt>
                <c:pt idx="3">
                  <c:v>82.26</c:v>
                </c:pt>
                <c:pt idx="4">
                  <c:v>81.33</c:v>
                </c:pt>
              </c:numCache>
            </c:numRef>
          </c:val>
          <c:smooth val="0"/>
          <c:extLst>
            <c:ext xmlns:c16="http://schemas.microsoft.com/office/drawing/2014/chart" uri="{C3380CC4-5D6E-409C-BE32-E72D297353CC}">
              <c16:uniqueId val="{00000001-FE60-405C-995D-F1A0257447D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L1" zoomScale="90" zoomScaleNormal="9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岩手県　二戸市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公共下水道</v>
      </c>
      <c r="Q8" s="65"/>
      <c r="R8" s="65"/>
      <c r="S8" s="65"/>
      <c r="T8" s="65"/>
      <c r="U8" s="65"/>
      <c r="V8" s="65"/>
      <c r="W8" s="65" t="str">
        <f>データ!L6</f>
        <v>Cd2</v>
      </c>
      <c r="X8" s="65"/>
      <c r="Y8" s="65"/>
      <c r="Z8" s="65"/>
      <c r="AA8" s="65"/>
      <c r="AB8" s="65"/>
      <c r="AC8" s="65"/>
      <c r="AD8" s="66" t="str">
        <f>データ!$M$6</f>
        <v>非設置</v>
      </c>
      <c r="AE8" s="66"/>
      <c r="AF8" s="66"/>
      <c r="AG8" s="66"/>
      <c r="AH8" s="66"/>
      <c r="AI8" s="66"/>
      <c r="AJ8" s="66"/>
      <c r="AK8" s="3"/>
      <c r="AL8" s="45">
        <f>データ!S6</f>
        <v>25138</v>
      </c>
      <c r="AM8" s="45"/>
      <c r="AN8" s="45"/>
      <c r="AO8" s="45"/>
      <c r="AP8" s="45"/>
      <c r="AQ8" s="45"/>
      <c r="AR8" s="45"/>
      <c r="AS8" s="45"/>
      <c r="AT8" s="46">
        <f>データ!T6</f>
        <v>420.42</v>
      </c>
      <c r="AU8" s="46"/>
      <c r="AV8" s="46"/>
      <c r="AW8" s="46"/>
      <c r="AX8" s="46"/>
      <c r="AY8" s="46"/>
      <c r="AZ8" s="46"/>
      <c r="BA8" s="46"/>
      <c r="BB8" s="46">
        <f>データ!U6</f>
        <v>59.79</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46.57</v>
      </c>
      <c r="Q10" s="46"/>
      <c r="R10" s="46"/>
      <c r="S10" s="46"/>
      <c r="T10" s="46"/>
      <c r="U10" s="46"/>
      <c r="V10" s="46"/>
      <c r="W10" s="46">
        <f>データ!Q6</f>
        <v>101.17</v>
      </c>
      <c r="X10" s="46"/>
      <c r="Y10" s="46"/>
      <c r="Z10" s="46"/>
      <c r="AA10" s="46"/>
      <c r="AB10" s="46"/>
      <c r="AC10" s="46"/>
      <c r="AD10" s="45">
        <f>データ!R6</f>
        <v>3300</v>
      </c>
      <c r="AE10" s="45"/>
      <c r="AF10" s="45"/>
      <c r="AG10" s="45"/>
      <c r="AH10" s="45"/>
      <c r="AI10" s="45"/>
      <c r="AJ10" s="45"/>
      <c r="AK10" s="2"/>
      <c r="AL10" s="45">
        <f>データ!V6</f>
        <v>11563</v>
      </c>
      <c r="AM10" s="45"/>
      <c r="AN10" s="45"/>
      <c r="AO10" s="45"/>
      <c r="AP10" s="45"/>
      <c r="AQ10" s="45"/>
      <c r="AR10" s="45"/>
      <c r="AS10" s="45"/>
      <c r="AT10" s="46">
        <f>データ!W6</f>
        <v>5.21</v>
      </c>
      <c r="AU10" s="46"/>
      <c r="AV10" s="46"/>
      <c r="AW10" s="46"/>
      <c r="AX10" s="46"/>
      <c r="AY10" s="46"/>
      <c r="AZ10" s="46"/>
      <c r="BA10" s="46"/>
      <c r="BB10" s="46">
        <f>データ!X6</f>
        <v>2219.39</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0" t="s">
        <v>119</v>
      </c>
      <c r="BM16" s="81"/>
      <c r="BN16" s="81"/>
      <c r="BO16" s="81"/>
      <c r="BP16" s="81"/>
      <c r="BQ16" s="81"/>
      <c r="BR16" s="81"/>
      <c r="BS16" s="81"/>
      <c r="BT16" s="81"/>
      <c r="BU16" s="81"/>
      <c r="BV16" s="81"/>
      <c r="BW16" s="81"/>
      <c r="BX16" s="81"/>
      <c r="BY16" s="81"/>
      <c r="BZ16" s="82"/>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0"/>
      <c r="BM17" s="81"/>
      <c r="BN17" s="81"/>
      <c r="BO17" s="81"/>
      <c r="BP17" s="81"/>
      <c r="BQ17" s="81"/>
      <c r="BR17" s="81"/>
      <c r="BS17" s="81"/>
      <c r="BT17" s="81"/>
      <c r="BU17" s="81"/>
      <c r="BV17" s="81"/>
      <c r="BW17" s="81"/>
      <c r="BX17" s="81"/>
      <c r="BY17" s="81"/>
      <c r="BZ17" s="82"/>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0"/>
      <c r="BM18" s="81"/>
      <c r="BN18" s="81"/>
      <c r="BO18" s="81"/>
      <c r="BP18" s="81"/>
      <c r="BQ18" s="81"/>
      <c r="BR18" s="81"/>
      <c r="BS18" s="81"/>
      <c r="BT18" s="81"/>
      <c r="BU18" s="81"/>
      <c r="BV18" s="81"/>
      <c r="BW18" s="81"/>
      <c r="BX18" s="81"/>
      <c r="BY18" s="81"/>
      <c r="BZ18" s="82"/>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0"/>
      <c r="BM19" s="81"/>
      <c r="BN19" s="81"/>
      <c r="BO19" s="81"/>
      <c r="BP19" s="81"/>
      <c r="BQ19" s="81"/>
      <c r="BR19" s="81"/>
      <c r="BS19" s="81"/>
      <c r="BT19" s="81"/>
      <c r="BU19" s="81"/>
      <c r="BV19" s="81"/>
      <c r="BW19" s="81"/>
      <c r="BX19" s="81"/>
      <c r="BY19" s="81"/>
      <c r="BZ19" s="82"/>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0"/>
      <c r="BM20" s="81"/>
      <c r="BN20" s="81"/>
      <c r="BO20" s="81"/>
      <c r="BP20" s="81"/>
      <c r="BQ20" s="81"/>
      <c r="BR20" s="81"/>
      <c r="BS20" s="81"/>
      <c r="BT20" s="81"/>
      <c r="BU20" s="81"/>
      <c r="BV20" s="81"/>
      <c r="BW20" s="81"/>
      <c r="BX20" s="81"/>
      <c r="BY20" s="81"/>
      <c r="BZ20" s="82"/>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0"/>
      <c r="BM21" s="81"/>
      <c r="BN21" s="81"/>
      <c r="BO21" s="81"/>
      <c r="BP21" s="81"/>
      <c r="BQ21" s="81"/>
      <c r="BR21" s="81"/>
      <c r="BS21" s="81"/>
      <c r="BT21" s="81"/>
      <c r="BU21" s="81"/>
      <c r="BV21" s="81"/>
      <c r="BW21" s="81"/>
      <c r="BX21" s="81"/>
      <c r="BY21" s="81"/>
      <c r="BZ21" s="82"/>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0"/>
      <c r="BM22" s="81"/>
      <c r="BN22" s="81"/>
      <c r="BO22" s="81"/>
      <c r="BP22" s="81"/>
      <c r="BQ22" s="81"/>
      <c r="BR22" s="81"/>
      <c r="BS22" s="81"/>
      <c r="BT22" s="81"/>
      <c r="BU22" s="81"/>
      <c r="BV22" s="81"/>
      <c r="BW22" s="81"/>
      <c r="BX22" s="81"/>
      <c r="BY22" s="81"/>
      <c r="BZ22" s="82"/>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0"/>
      <c r="BM23" s="81"/>
      <c r="BN23" s="81"/>
      <c r="BO23" s="81"/>
      <c r="BP23" s="81"/>
      <c r="BQ23" s="81"/>
      <c r="BR23" s="81"/>
      <c r="BS23" s="81"/>
      <c r="BT23" s="81"/>
      <c r="BU23" s="81"/>
      <c r="BV23" s="81"/>
      <c r="BW23" s="81"/>
      <c r="BX23" s="81"/>
      <c r="BY23" s="81"/>
      <c r="BZ23" s="82"/>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0"/>
      <c r="BM24" s="81"/>
      <c r="BN24" s="81"/>
      <c r="BO24" s="81"/>
      <c r="BP24" s="81"/>
      <c r="BQ24" s="81"/>
      <c r="BR24" s="81"/>
      <c r="BS24" s="81"/>
      <c r="BT24" s="81"/>
      <c r="BU24" s="81"/>
      <c r="BV24" s="81"/>
      <c r="BW24" s="81"/>
      <c r="BX24" s="81"/>
      <c r="BY24" s="81"/>
      <c r="BZ24" s="82"/>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0"/>
      <c r="BM25" s="81"/>
      <c r="BN25" s="81"/>
      <c r="BO25" s="81"/>
      <c r="BP25" s="81"/>
      <c r="BQ25" s="81"/>
      <c r="BR25" s="81"/>
      <c r="BS25" s="81"/>
      <c r="BT25" s="81"/>
      <c r="BU25" s="81"/>
      <c r="BV25" s="81"/>
      <c r="BW25" s="81"/>
      <c r="BX25" s="81"/>
      <c r="BY25" s="81"/>
      <c r="BZ25" s="82"/>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0"/>
      <c r="BM26" s="81"/>
      <c r="BN26" s="81"/>
      <c r="BO26" s="81"/>
      <c r="BP26" s="81"/>
      <c r="BQ26" s="81"/>
      <c r="BR26" s="81"/>
      <c r="BS26" s="81"/>
      <c r="BT26" s="81"/>
      <c r="BU26" s="81"/>
      <c r="BV26" s="81"/>
      <c r="BW26" s="81"/>
      <c r="BX26" s="81"/>
      <c r="BY26" s="81"/>
      <c r="BZ26" s="82"/>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0"/>
      <c r="BM27" s="81"/>
      <c r="BN27" s="81"/>
      <c r="BO27" s="81"/>
      <c r="BP27" s="81"/>
      <c r="BQ27" s="81"/>
      <c r="BR27" s="81"/>
      <c r="BS27" s="81"/>
      <c r="BT27" s="81"/>
      <c r="BU27" s="81"/>
      <c r="BV27" s="81"/>
      <c r="BW27" s="81"/>
      <c r="BX27" s="81"/>
      <c r="BY27" s="81"/>
      <c r="BZ27" s="82"/>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0"/>
      <c r="BM28" s="81"/>
      <c r="BN28" s="81"/>
      <c r="BO28" s="81"/>
      <c r="BP28" s="81"/>
      <c r="BQ28" s="81"/>
      <c r="BR28" s="81"/>
      <c r="BS28" s="81"/>
      <c r="BT28" s="81"/>
      <c r="BU28" s="81"/>
      <c r="BV28" s="81"/>
      <c r="BW28" s="81"/>
      <c r="BX28" s="81"/>
      <c r="BY28" s="81"/>
      <c r="BZ28" s="82"/>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0"/>
      <c r="BM29" s="81"/>
      <c r="BN29" s="81"/>
      <c r="BO29" s="81"/>
      <c r="BP29" s="81"/>
      <c r="BQ29" s="81"/>
      <c r="BR29" s="81"/>
      <c r="BS29" s="81"/>
      <c r="BT29" s="81"/>
      <c r="BU29" s="81"/>
      <c r="BV29" s="81"/>
      <c r="BW29" s="81"/>
      <c r="BX29" s="81"/>
      <c r="BY29" s="81"/>
      <c r="BZ29" s="82"/>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0"/>
      <c r="BM30" s="81"/>
      <c r="BN30" s="81"/>
      <c r="BO30" s="81"/>
      <c r="BP30" s="81"/>
      <c r="BQ30" s="81"/>
      <c r="BR30" s="81"/>
      <c r="BS30" s="81"/>
      <c r="BT30" s="81"/>
      <c r="BU30" s="81"/>
      <c r="BV30" s="81"/>
      <c r="BW30" s="81"/>
      <c r="BX30" s="81"/>
      <c r="BY30" s="81"/>
      <c r="BZ30" s="82"/>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0"/>
      <c r="BM31" s="81"/>
      <c r="BN31" s="81"/>
      <c r="BO31" s="81"/>
      <c r="BP31" s="81"/>
      <c r="BQ31" s="81"/>
      <c r="BR31" s="81"/>
      <c r="BS31" s="81"/>
      <c r="BT31" s="81"/>
      <c r="BU31" s="81"/>
      <c r="BV31" s="81"/>
      <c r="BW31" s="81"/>
      <c r="BX31" s="81"/>
      <c r="BY31" s="81"/>
      <c r="BZ31" s="82"/>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0"/>
      <c r="BM32" s="81"/>
      <c r="BN32" s="81"/>
      <c r="BO32" s="81"/>
      <c r="BP32" s="81"/>
      <c r="BQ32" s="81"/>
      <c r="BR32" s="81"/>
      <c r="BS32" s="81"/>
      <c r="BT32" s="81"/>
      <c r="BU32" s="81"/>
      <c r="BV32" s="81"/>
      <c r="BW32" s="81"/>
      <c r="BX32" s="81"/>
      <c r="BY32" s="81"/>
      <c r="BZ32" s="82"/>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0"/>
      <c r="BM33" s="81"/>
      <c r="BN33" s="81"/>
      <c r="BO33" s="81"/>
      <c r="BP33" s="81"/>
      <c r="BQ33" s="81"/>
      <c r="BR33" s="81"/>
      <c r="BS33" s="81"/>
      <c r="BT33" s="81"/>
      <c r="BU33" s="81"/>
      <c r="BV33" s="81"/>
      <c r="BW33" s="81"/>
      <c r="BX33" s="81"/>
      <c r="BY33" s="81"/>
      <c r="BZ33" s="82"/>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0"/>
      <c r="BM34" s="81"/>
      <c r="BN34" s="81"/>
      <c r="BO34" s="81"/>
      <c r="BP34" s="81"/>
      <c r="BQ34" s="81"/>
      <c r="BR34" s="81"/>
      <c r="BS34" s="81"/>
      <c r="BT34" s="81"/>
      <c r="BU34" s="81"/>
      <c r="BV34" s="81"/>
      <c r="BW34" s="81"/>
      <c r="BX34" s="81"/>
      <c r="BY34" s="81"/>
      <c r="BZ34" s="82"/>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0"/>
      <c r="BM35" s="81"/>
      <c r="BN35" s="81"/>
      <c r="BO35" s="81"/>
      <c r="BP35" s="81"/>
      <c r="BQ35" s="81"/>
      <c r="BR35" s="81"/>
      <c r="BS35" s="81"/>
      <c r="BT35" s="81"/>
      <c r="BU35" s="81"/>
      <c r="BV35" s="81"/>
      <c r="BW35" s="81"/>
      <c r="BX35" s="81"/>
      <c r="BY35" s="81"/>
      <c r="BZ35" s="82"/>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0"/>
      <c r="BM36" s="81"/>
      <c r="BN36" s="81"/>
      <c r="BO36" s="81"/>
      <c r="BP36" s="81"/>
      <c r="BQ36" s="81"/>
      <c r="BR36" s="81"/>
      <c r="BS36" s="81"/>
      <c r="BT36" s="81"/>
      <c r="BU36" s="81"/>
      <c r="BV36" s="81"/>
      <c r="BW36" s="81"/>
      <c r="BX36" s="81"/>
      <c r="BY36" s="81"/>
      <c r="BZ36" s="82"/>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0"/>
      <c r="BM37" s="81"/>
      <c r="BN37" s="81"/>
      <c r="BO37" s="81"/>
      <c r="BP37" s="81"/>
      <c r="BQ37" s="81"/>
      <c r="BR37" s="81"/>
      <c r="BS37" s="81"/>
      <c r="BT37" s="81"/>
      <c r="BU37" s="81"/>
      <c r="BV37" s="81"/>
      <c r="BW37" s="81"/>
      <c r="BX37" s="81"/>
      <c r="BY37" s="81"/>
      <c r="BZ37" s="82"/>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0"/>
      <c r="BM38" s="81"/>
      <c r="BN38" s="81"/>
      <c r="BO38" s="81"/>
      <c r="BP38" s="81"/>
      <c r="BQ38" s="81"/>
      <c r="BR38" s="81"/>
      <c r="BS38" s="81"/>
      <c r="BT38" s="81"/>
      <c r="BU38" s="81"/>
      <c r="BV38" s="81"/>
      <c r="BW38" s="81"/>
      <c r="BX38" s="81"/>
      <c r="BY38" s="81"/>
      <c r="BZ38" s="82"/>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0"/>
      <c r="BM39" s="81"/>
      <c r="BN39" s="81"/>
      <c r="BO39" s="81"/>
      <c r="BP39" s="81"/>
      <c r="BQ39" s="81"/>
      <c r="BR39" s="81"/>
      <c r="BS39" s="81"/>
      <c r="BT39" s="81"/>
      <c r="BU39" s="81"/>
      <c r="BV39" s="81"/>
      <c r="BW39" s="81"/>
      <c r="BX39" s="81"/>
      <c r="BY39" s="81"/>
      <c r="BZ39" s="82"/>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0"/>
      <c r="BM40" s="81"/>
      <c r="BN40" s="81"/>
      <c r="BO40" s="81"/>
      <c r="BP40" s="81"/>
      <c r="BQ40" s="81"/>
      <c r="BR40" s="81"/>
      <c r="BS40" s="81"/>
      <c r="BT40" s="81"/>
      <c r="BU40" s="81"/>
      <c r="BV40" s="81"/>
      <c r="BW40" s="81"/>
      <c r="BX40" s="81"/>
      <c r="BY40" s="81"/>
      <c r="BZ40" s="82"/>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0"/>
      <c r="BM41" s="81"/>
      <c r="BN41" s="81"/>
      <c r="BO41" s="81"/>
      <c r="BP41" s="81"/>
      <c r="BQ41" s="81"/>
      <c r="BR41" s="81"/>
      <c r="BS41" s="81"/>
      <c r="BT41" s="81"/>
      <c r="BU41" s="81"/>
      <c r="BV41" s="81"/>
      <c r="BW41" s="81"/>
      <c r="BX41" s="81"/>
      <c r="BY41" s="81"/>
      <c r="BZ41" s="82"/>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0"/>
      <c r="BM42" s="81"/>
      <c r="BN42" s="81"/>
      <c r="BO42" s="81"/>
      <c r="BP42" s="81"/>
      <c r="BQ42" s="81"/>
      <c r="BR42" s="81"/>
      <c r="BS42" s="81"/>
      <c r="BT42" s="81"/>
      <c r="BU42" s="81"/>
      <c r="BV42" s="81"/>
      <c r="BW42" s="81"/>
      <c r="BX42" s="81"/>
      <c r="BY42" s="81"/>
      <c r="BZ42" s="82"/>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0"/>
      <c r="BM43" s="81"/>
      <c r="BN43" s="81"/>
      <c r="BO43" s="81"/>
      <c r="BP43" s="81"/>
      <c r="BQ43" s="81"/>
      <c r="BR43" s="81"/>
      <c r="BS43" s="81"/>
      <c r="BT43" s="81"/>
      <c r="BU43" s="81"/>
      <c r="BV43" s="81"/>
      <c r="BW43" s="81"/>
      <c r="BX43" s="81"/>
      <c r="BY43" s="81"/>
      <c r="BZ43" s="82"/>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4"/>
      <c r="BN44" s="84"/>
      <c r="BO44" s="84"/>
      <c r="BP44" s="84"/>
      <c r="BQ44" s="84"/>
      <c r="BR44" s="84"/>
      <c r="BS44" s="84"/>
      <c r="BT44" s="84"/>
      <c r="BU44" s="84"/>
      <c r="BV44" s="84"/>
      <c r="BW44" s="84"/>
      <c r="BX44" s="84"/>
      <c r="BY44" s="84"/>
      <c r="BZ44" s="85"/>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117</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118</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【652.82】</v>
      </c>
      <c r="I86" s="12" t="str">
        <f>データ!CA6</f>
        <v>【97.61】</v>
      </c>
      <c r="J86" s="12" t="str">
        <f>データ!CL6</f>
        <v>【138.29】</v>
      </c>
      <c r="K86" s="12" t="str">
        <f>データ!CW6</f>
        <v>【59.10】</v>
      </c>
      <c r="L86" s="12" t="str">
        <f>データ!DH6</f>
        <v>【95.82】</v>
      </c>
      <c r="M86" s="12" t="s">
        <v>44</v>
      </c>
      <c r="N86" s="12" t="s">
        <v>44</v>
      </c>
      <c r="O86" s="12" t="str">
        <f>データ!EO6</f>
        <v>【0.23】</v>
      </c>
    </row>
  </sheetData>
  <sheetProtection algorithmName="SHA-512" hashValue="Zee019C2jtus38eX7MGD8dj+ByDXcJOrPgdJJHIfaVfqO0nmfhPNGUmKGrBNnFF0o/mnnSLAy16FHa0kTZeZVg==" saltValue="Yd9xW0wsp8huHUHqaeVro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32131</v>
      </c>
      <c r="D6" s="19">
        <f t="shared" si="3"/>
        <v>47</v>
      </c>
      <c r="E6" s="19">
        <f t="shared" si="3"/>
        <v>17</v>
      </c>
      <c r="F6" s="19">
        <f t="shared" si="3"/>
        <v>1</v>
      </c>
      <c r="G6" s="19">
        <f t="shared" si="3"/>
        <v>0</v>
      </c>
      <c r="H6" s="19" t="str">
        <f t="shared" si="3"/>
        <v>岩手県　二戸市</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46.57</v>
      </c>
      <c r="Q6" s="20">
        <f t="shared" si="3"/>
        <v>101.17</v>
      </c>
      <c r="R6" s="20">
        <f t="shared" si="3"/>
        <v>3300</v>
      </c>
      <c r="S6" s="20">
        <f t="shared" si="3"/>
        <v>25138</v>
      </c>
      <c r="T6" s="20">
        <f t="shared" si="3"/>
        <v>420.42</v>
      </c>
      <c r="U6" s="20">
        <f t="shared" si="3"/>
        <v>59.79</v>
      </c>
      <c r="V6" s="20">
        <f t="shared" si="3"/>
        <v>11563</v>
      </c>
      <c r="W6" s="20">
        <f t="shared" si="3"/>
        <v>5.21</v>
      </c>
      <c r="X6" s="20">
        <f t="shared" si="3"/>
        <v>2219.39</v>
      </c>
      <c r="Y6" s="21">
        <f>IF(Y7="",NA(),Y7)</f>
        <v>88.45</v>
      </c>
      <c r="Z6" s="21">
        <f t="shared" ref="Z6:AH6" si="4">IF(Z7="",NA(),Z7)</f>
        <v>85.88</v>
      </c>
      <c r="AA6" s="21">
        <f t="shared" si="4"/>
        <v>88.13</v>
      </c>
      <c r="AB6" s="21">
        <f t="shared" si="4"/>
        <v>81.489999999999995</v>
      </c>
      <c r="AC6" s="21">
        <f t="shared" si="4"/>
        <v>81.09</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768.06</v>
      </c>
      <c r="BG6" s="21">
        <f t="shared" ref="BG6:BO6" si="7">IF(BG7="",NA(),BG7)</f>
        <v>772.31</v>
      </c>
      <c r="BH6" s="21">
        <f t="shared" si="7"/>
        <v>748.17</v>
      </c>
      <c r="BI6" s="21">
        <f t="shared" si="7"/>
        <v>2418.84</v>
      </c>
      <c r="BJ6" s="21">
        <f t="shared" si="7"/>
        <v>605.79999999999995</v>
      </c>
      <c r="BK6" s="21">
        <f t="shared" si="7"/>
        <v>1048.23</v>
      </c>
      <c r="BL6" s="21">
        <f t="shared" si="7"/>
        <v>1130.42</v>
      </c>
      <c r="BM6" s="21">
        <f t="shared" si="7"/>
        <v>1245.0999999999999</v>
      </c>
      <c r="BN6" s="21">
        <f t="shared" si="7"/>
        <v>1108.8</v>
      </c>
      <c r="BO6" s="21">
        <f t="shared" si="7"/>
        <v>1194.56</v>
      </c>
      <c r="BP6" s="20" t="str">
        <f>IF(BP7="","",IF(BP7="-","【-】","【"&amp;SUBSTITUTE(TEXT(BP7,"#,##0.00"),"-","△")&amp;"】"))</f>
        <v>【652.82】</v>
      </c>
      <c r="BQ6" s="21">
        <f>IF(BQ7="",NA(),BQ7)</f>
        <v>100</v>
      </c>
      <c r="BR6" s="21">
        <f t="shared" ref="BR6:BZ6" si="8">IF(BR7="",NA(),BR7)</f>
        <v>97.95</v>
      </c>
      <c r="BS6" s="21">
        <f t="shared" si="8"/>
        <v>100</v>
      </c>
      <c r="BT6" s="21">
        <f t="shared" si="8"/>
        <v>100.9</v>
      </c>
      <c r="BU6" s="21">
        <f t="shared" si="8"/>
        <v>98.19</v>
      </c>
      <c r="BV6" s="21">
        <f t="shared" si="8"/>
        <v>78.92</v>
      </c>
      <c r="BW6" s="21">
        <f t="shared" si="8"/>
        <v>74.17</v>
      </c>
      <c r="BX6" s="21">
        <f t="shared" si="8"/>
        <v>79.77</v>
      </c>
      <c r="BY6" s="21">
        <f t="shared" si="8"/>
        <v>79.63</v>
      </c>
      <c r="BZ6" s="21">
        <f t="shared" si="8"/>
        <v>76.78</v>
      </c>
      <c r="CA6" s="20" t="str">
        <f>IF(CA7="","",IF(CA7="-","【-】","【"&amp;SUBSTITUTE(TEXT(CA7,"#,##0.00"),"-","△")&amp;"】"))</f>
        <v>【97.61】</v>
      </c>
      <c r="CB6" s="21">
        <f>IF(CB7="",NA(),CB7)</f>
        <v>196.23</v>
      </c>
      <c r="CC6" s="21">
        <f t="shared" ref="CC6:CK6" si="9">IF(CC7="",NA(),CC7)</f>
        <v>201.52</v>
      </c>
      <c r="CD6" s="21">
        <f t="shared" si="9"/>
        <v>199.68</v>
      </c>
      <c r="CE6" s="21">
        <f t="shared" si="9"/>
        <v>199.84</v>
      </c>
      <c r="CF6" s="21">
        <f t="shared" si="9"/>
        <v>205.93</v>
      </c>
      <c r="CG6" s="21">
        <f t="shared" si="9"/>
        <v>220.31</v>
      </c>
      <c r="CH6" s="21">
        <f t="shared" si="9"/>
        <v>230.95</v>
      </c>
      <c r="CI6" s="21">
        <f t="shared" si="9"/>
        <v>214.56</v>
      </c>
      <c r="CJ6" s="21">
        <f t="shared" si="9"/>
        <v>213.66</v>
      </c>
      <c r="CK6" s="21">
        <f t="shared" si="9"/>
        <v>224.31</v>
      </c>
      <c r="CL6" s="20" t="str">
        <f>IF(CL7="","",IF(CL7="-","【-】","【"&amp;SUBSTITUTE(TEXT(CL7,"#,##0.00"),"-","△")&amp;"】"))</f>
        <v>【138.29】</v>
      </c>
      <c r="CM6" s="21">
        <f>IF(CM7="",NA(),CM7)</f>
        <v>53.64</v>
      </c>
      <c r="CN6" s="21">
        <f t="shared" ref="CN6:CV6" si="10">IF(CN7="",NA(),CN7)</f>
        <v>54.24</v>
      </c>
      <c r="CO6" s="21">
        <f t="shared" si="10"/>
        <v>56.26</v>
      </c>
      <c r="CP6" s="21">
        <f t="shared" si="10"/>
        <v>56.55</v>
      </c>
      <c r="CQ6" s="21">
        <f t="shared" si="10"/>
        <v>57.69</v>
      </c>
      <c r="CR6" s="21">
        <f t="shared" si="10"/>
        <v>49.68</v>
      </c>
      <c r="CS6" s="21">
        <f t="shared" si="10"/>
        <v>49.27</v>
      </c>
      <c r="CT6" s="21">
        <f t="shared" si="10"/>
        <v>49.47</v>
      </c>
      <c r="CU6" s="21">
        <f t="shared" si="10"/>
        <v>48.19</v>
      </c>
      <c r="CV6" s="21">
        <f t="shared" si="10"/>
        <v>47.32</v>
      </c>
      <c r="CW6" s="20" t="str">
        <f>IF(CW7="","",IF(CW7="-","【-】","【"&amp;SUBSTITUTE(TEXT(CW7,"#,##0.00"),"-","△")&amp;"】"))</f>
        <v>【59.10】</v>
      </c>
      <c r="CX6" s="21">
        <f>IF(CX7="",NA(),CX7)</f>
        <v>69.11</v>
      </c>
      <c r="CY6" s="21">
        <f t="shared" ref="CY6:DG6" si="11">IF(CY7="",NA(),CY7)</f>
        <v>69.33</v>
      </c>
      <c r="CZ6" s="21">
        <f t="shared" si="11"/>
        <v>70.209999999999994</v>
      </c>
      <c r="DA6" s="21">
        <f t="shared" si="11"/>
        <v>72.03</v>
      </c>
      <c r="DB6" s="21">
        <f t="shared" si="11"/>
        <v>73.42</v>
      </c>
      <c r="DC6" s="21">
        <f t="shared" si="11"/>
        <v>83.35</v>
      </c>
      <c r="DD6" s="21">
        <f t="shared" si="11"/>
        <v>83.16</v>
      </c>
      <c r="DE6" s="21">
        <f t="shared" si="11"/>
        <v>82.06</v>
      </c>
      <c r="DF6" s="21">
        <f t="shared" si="11"/>
        <v>82.26</v>
      </c>
      <c r="DG6" s="21">
        <f t="shared" si="11"/>
        <v>81.33</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0.12</v>
      </c>
      <c r="EK6" s="21">
        <f t="shared" si="14"/>
        <v>0.1</v>
      </c>
      <c r="EL6" s="21">
        <f t="shared" si="14"/>
        <v>0.32</v>
      </c>
      <c r="EM6" s="21">
        <f t="shared" si="14"/>
        <v>0.1</v>
      </c>
      <c r="EN6" s="21">
        <f t="shared" si="14"/>
        <v>0.09</v>
      </c>
      <c r="EO6" s="20" t="str">
        <f>IF(EO7="","",IF(EO7="-","【-】","【"&amp;SUBSTITUTE(TEXT(EO7,"#,##0.00"),"-","△")&amp;"】"))</f>
        <v>【0.23】</v>
      </c>
    </row>
    <row r="7" spans="1:145" s="22" customFormat="1" x14ac:dyDescent="0.15">
      <c r="A7" s="14"/>
      <c r="B7" s="23">
        <v>2022</v>
      </c>
      <c r="C7" s="23">
        <v>32131</v>
      </c>
      <c r="D7" s="23">
        <v>47</v>
      </c>
      <c r="E7" s="23">
        <v>17</v>
      </c>
      <c r="F7" s="23">
        <v>1</v>
      </c>
      <c r="G7" s="23">
        <v>0</v>
      </c>
      <c r="H7" s="23" t="s">
        <v>98</v>
      </c>
      <c r="I7" s="23" t="s">
        <v>99</v>
      </c>
      <c r="J7" s="23" t="s">
        <v>100</v>
      </c>
      <c r="K7" s="23" t="s">
        <v>101</v>
      </c>
      <c r="L7" s="23" t="s">
        <v>102</v>
      </c>
      <c r="M7" s="23" t="s">
        <v>103</v>
      </c>
      <c r="N7" s="24" t="s">
        <v>104</v>
      </c>
      <c r="O7" s="24" t="s">
        <v>105</v>
      </c>
      <c r="P7" s="24">
        <v>46.57</v>
      </c>
      <c r="Q7" s="24">
        <v>101.17</v>
      </c>
      <c r="R7" s="24">
        <v>3300</v>
      </c>
      <c r="S7" s="24">
        <v>25138</v>
      </c>
      <c r="T7" s="24">
        <v>420.42</v>
      </c>
      <c r="U7" s="24">
        <v>59.79</v>
      </c>
      <c r="V7" s="24">
        <v>11563</v>
      </c>
      <c r="W7" s="24">
        <v>5.21</v>
      </c>
      <c r="X7" s="24">
        <v>2219.39</v>
      </c>
      <c r="Y7" s="24">
        <v>88.45</v>
      </c>
      <c r="Z7" s="24">
        <v>85.88</v>
      </c>
      <c r="AA7" s="24">
        <v>88.13</v>
      </c>
      <c r="AB7" s="24">
        <v>81.489999999999995</v>
      </c>
      <c r="AC7" s="24">
        <v>81.09</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768.06</v>
      </c>
      <c r="BG7" s="24">
        <v>772.31</v>
      </c>
      <c r="BH7" s="24">
        <v>748.17</v>
      </c>
      <c r="BI7" s="24">
        <v>2418.84</v>
      </c>
      <c r="BJ7" s="24">
        <v>605.79999999999995</v>
      </c>
      <c r="BK7" s="24">
        <v>1048.23</v>
      </c>
      <c r="BL7" s="24">
        <v>1130.42</v>
      </c>
      <c r="BM7" s="24">
        <v>1245.0999999999999</v>
      </c>
      <c r="BN7" s="24">
        <v>1108.8</v>
      </c>
      <c r="BO7" s="24">
        <v>1194.56</v>
      </c>
      <c r="BP7" s="24">
        <v>652.82000000000005</v>
      </c>
      <c r="BQ7" s="24">
        <v>100</v>
      </c>
      <c r="BR7" s="24">
        <v>97.95</v>
      </c>
      <c r="BS7" s="24">
        <v>100</v>
      </c>
      <c r="BT7" s="24">
        <v>100.9</v>
      </c>
      <c r="BU7" s="24">
        <v>98.19</v>
      </c>
      <c r="BV7" s="24">
        <v>78.92</v>
      </c>
      <c r="BW7" s="24">
        <v>74.17</v>
      </c>
      <c r="BX7" s="24">
        <v>79.77</v>
      </c>
      <c r="BY7" s="24">
        <v>79.63</v>
      </c>
      <c r="BZ7" s="24">
        <v>76.78</v>
      </c>
      <c r="CA7" s="24">
        <v>97.61</v>
      </c>
      <c r="CB7" s="24">
        <v>196.23</v>
      </c>
      <c r="CC7" s="24">
        <v>201.52</v>
      </c>
      <c r="CD7" s="24">
        <v>199.68</v>
      </c>
      <c r="CE7" s="24">
        <v>199.84</v>
      </c>
      <c r="CF7" s="24">
        <v>205.93</v>
      </c>
      <c r="CG7" s="24">
        <v>220.31</v>
      </c>
      <c r="CH7" s="24">
        <v>230.95</v>
      </c>
      <c r="CI7" s="24">
        <v>214.56</v>
      </c>
      <c r="CJ7" s="24">
        <v>213.66</v>
      </c>
      <c r="CK7" s="24">
        <v>224.31</v>
      </c>
      <c r="CL7" s="24">
        <v>138.29</v>
      </c>
      <c r="CM7" s="24">
        <v>53.64</v>
      </c>
      <c r="CN7" s="24">
        <v>54.24</v>
      </c>
      <c r="CO7" s="24">
        <v>56.26</v>
      </c>
      <c r="CP7" s="24">
        <v>56.55</v>
      </c>
      <c r="CQ7" s="24">
        <v>57.69</v>
      </c>
      <c r="CR7" s="24">
        <v>49.68</v>
      </c>
      <c r="CS7" s="24">
        <v>49.27</v>
      </c>
      <c r="CT7" s="24">
        <v>49.47</v>
      </c>
      <c r="CU7" s="24">
        <v>48.19</v>
      </c>
      <c r="CV7" s="24">
        <v>47.32</v>
      </c>
      <c r="CW7" s="24">
        <v>59.1</v>
      </c>
      <c r="CX7" s="24">
        <v>69.11</v>
      </c>
      <c r="CY7" s="24">
        <v>69.33</v>
      </c>
      <c r="CZ7" s="24">
        <v>70.209999999999994</v>
      </c>
      <c r="DA7" s="24">
        <v>72.03</v>
      </c>
      <c r="DB7" s="24">
        <v>73.42</v>
      </c>
      <c r="DC7" s="24">
        <v>83.35</v>
      </c>
      <c r="DD7" s="24">
        <v>83.16</v>
      </c>
      <c r="DE7" s="24">
        <v>82.06</v>
      </c>
      <c r="DF7" s="24">
        <v>82.26</v>
      </c>
      <c r="DG7" s="24">
        <v>81.33</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0.12</v>
      </c>
      <c r="EK7" s="24">
        <v>0.1</v>
      </c>
      <c r="EL7" s="24">
        <v>0.32</v>
      </c>
      <c r="EM7" s="24">
        <v>0.1</v>
      </c>
      <c r="EN7" s="24">
        <v>0.09</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114</v>
      </c>
      <c r="E13" t="s">
        <v>115</v>
      </c>
      <c r="F13" t="s">
        <v>114</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099969</cp:lastModifiedBy>
  <cp:lastPrinted>2024-01-22T01:00:17Z</cp:lastPrinted>
  <dcterms:created xsi:type="dcterms:W3CDTF">2023-12-12T02:46:11Z</dcterms:created>
  <dcterms:modified xsi:type="dcterms:W3CDTF">2024-02-13T04:31:40Z</dcterms:modified>
  <cp:category>
  </cp:category>
</cp:coreProperties>
</file>