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81.52\市町村課nas\05　地方債\11 地方公営企業\26 経営比較分析表\R5\02_経営比較分析表\03_市町村→県\32131_二戸市●\180_特定地域排水処理施設（法非適用）\"/>
    </mc:Choice>
  </mc:AlternateContent>
  <workbookProtection workbookAlgorithmName="SHA-512" workbookHashValue="oLZ8z+wEkVEcDgBhnkPUkz25vMl5dyCbtabiugfNhGAi5lp8fZT6XyzSYFUKayihEKGHEYuQcPtC0WXE32K1yQ==" workbookSaltValue="kSdwSUNKKCc7rDMN6s+lpQ==" workbookSpinCount="100000" lockStructure="1"/>
  <bookViews>
    <workbookView xWindow="28680" yWindow="-120" windowWidth="19440" windowHeight="15000"/>
  </bookViews>
  <sheets>
    <sheet name="法非適用_下水道事業" sheetId="4" r:id="rId1"/>
    <sheet name="データ" sheetId="5" state="hidden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6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E86" i="4" s="1"/>
  <c r="AH6" i="5"/>
  <c r="AG6" i="5"/>
  <c r="AF6" i="5"/>
  <c r="AE6" i="5"/>
  <c r="AD6" i="5"/>
  <c r="AC6" i="5"/>
  <c r="AB6" i="5"/>
  <c r="AA6" i="5"/>
  <c r="Z6" i="5"/>
  <c r="Y6" i="5"/>
  <c r="X6" i="5"/>
  <c r="W6" i="5"/>
  <c r="AT10" i="4" s="1"/>
  <c r="V6" i="5"/>
  <c r="U6" i="5"/>
  <c r="BB8" i="4" s="1"/>
  <c r="T6" i="5"/>
  <c r="AT8" i="4" s="1"/>
  <c r="S6" i="5"/>
  <c r="AL8" i="4" s="1"/>
  <c r="R6" i="5"/>
  <c r="Q6" i="5"/>
  <c r="W10" i="4" s="1"/>
  <c r="P6" i="5"/>
  <c r="P10" i="4" s="1"/>
  <c r="O6" i="5"/>
  <c r="I10" i="4" s="1"/>
  <c r="N6" i="5"/>
  <c r="M6" i="5"/>
  <c r="AD8" i="4" s="1"/>
  <c r="L6" i="5"/>
  <c r="K6" i="5"/>
  <c r="P8" i="4" s="1"/>
  <c r="J6" i="5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K86" i="4"/>
  <c r="J86" i="4"/>
  <c r="H86" i="4"/>
  <c r="BB10" i="4"/>
  <c r="AL10" i="4"/>
  <c r="AD10" i="4"/>
  <c r="B10" i="4"/>
  <c r="W8" i="4"/>
  <c r="I8" i="4"/>
  <c r="B6" i="4"/>
</calcChain>
</file>

<file path=xl/sharedStrings.xml><?xml version="1.0" encoding="utf-8"?>
<sst xmlns="http://schemas.openxmlformats.org/spreadsheetml/2006/main" count="247" uniqueCount="121">
  <si>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</si>
  <si>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</si>
  <si>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</si>
  <si>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</si>
  <si>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</si>
  <si>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</si>
  <si>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</si>
  <si>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</si>
  <si>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</si>
  <si>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</si>
  <si>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</si>
  <si>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</si>
  <si>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</si>
  <si>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</si>
  <si>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</si>
  <si>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</si>
  <si>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</si>
  <si>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</si>
  <si>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</si>
  <si>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</si>
  <si>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</si>
  <si>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</si>
  <si>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</si>
  <si>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</si>
  <si>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</si>
  <si>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</si>
  <si>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</si>
  <si>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</si>
  <si>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</si>
  <si>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</si>
  <si>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</si>
  <si>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</si>
  <si>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</si>
  <si>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</si>
  <si>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</si>
  <si>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</si>
  <si>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</si>
  <si>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</si>
  <si>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</si>
  <si>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</si>
  <si>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</si>
  <si>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</si>
  <si>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</si>
  <si>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</si>
  <si>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</si>
  <si>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</si>
  <si>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</si>
  <si>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</si>
  <si>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</si>
  <si>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</si>
  <si>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</si>
  <si>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</si>
  <si>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</si>
  <si>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</si>
  <si>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</si>
  <si>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</si>
  <si>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</si>
  <si>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</si>
  <si>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</si>
  <si>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</si>
  <si>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</si>
  <si>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</si>
  <si>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</si>
  <si>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</si>
  <si>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</si>
  <si>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</si>
  <si>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</si>
  <si>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</si>
  <si>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</si>
  <si>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</si>
  <si>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</si>
  <si>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</si>
  <si>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</si>
  <si>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</si>
  <si>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</si>
  <si>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</si>
  <si>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</si>
  <si>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</si>
  <si>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</si>
  <si>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</si>
  <si>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</si>
  <si>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</si>
  <si>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</si>
  <si>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</si>
  <si>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</si>
  <si>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</si>
  <si>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</si>
  <si>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</si>
  <si>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</si>
  <si>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</si>
  <si>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</si>
  <si>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</si>
  <si>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</si>
  <si>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</si>
  <si>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</si>
  <si>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</si>
  <si>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</si>
  <si>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</si>
  <si>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二戸市</t>
  </si>
  <si>
    <t>法非適用</t>
  </si>
  <si>
    <t>下水道事業</t>
  </si>
  <si>
    <t>特定地域生活排水処理</t>
  </si>
  <si>
    <t>K2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</si>
  <si>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</si>
  <si>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</si>
  <si>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</si>
  <si>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</si>
  <si>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</si>
  <si>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</si>
  <si>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</si>
  <si>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</si>
  <si>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</si>
  <si>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</si>
  <si>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</si>
  <si>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</si>
  <si>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</si>
  <si>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</si>
  <si>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</si>
  <si>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浄化槽設置後、15年程度経過するとブロワー本体の更新が必要となることから、維持管理費の平準化を図るため計画的な更新作業を実施する。</t>
    <phoneticPr fontId="4"/>
  </si>
  <si>
    <t>特定地域生活排水処理事業は、平成13年度から旧浄法寺町において事業を開始したが、新規の公共設置を令和元年度をもって終了した。なお、公共設置した既存浄化槽の維持管理については、当面これまでどおり市が維持管理業務を行う。また、浄化槽設置のみで未接続の者に対して、水洗化の啓蒙活動を行う。</t>
    <phoneticPr fontId="4"/>
  </si>
  <si>
    <t xml:space="preserve">①収益的収支比率
　総収益に対する総費用と地方債償還金の割合が減少したため、比率は約３ポイント増加した。
⑤経費回収率⑥汚水処理原価
　使用料収入が減少したが、汚水処理費の減少が上回り経費回収率は増加した。また、有収水量が減となったが、汚水処理費の減少が上回ったことから、汚水処理原価が減少した。
⑦施設利用率
　１基あたりの汚水処理量減により、施設利用率は減少した。
⑧水洗化率
　水洗便所設置済み人口の減少により、水洗率は減少した。
</t>
    <rPh sb="168" eb="169">
      <t>ゲン</t>
    </rPh>
    <rPh sb="179" eb="181">
      <t>ゲンショウ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</si>
</sst>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B-4230-A6DD-7AAE48436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9B-4230-A6DD-7AAE48436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64.319999999999993</c:v>
                </c:pt>
                <c:pt idx="1">
                  <c:v>70.599999999999994</c:v>
                </c:pt>
                <c:pt idx="2">
                  <c:v>83.28</c:v>
                </c:pt>
                <c:pt idx="3">
                  <c:v>79.61</c:v>
                </c:pt>
                <c:pt idx="4">
                  <c:v>83.34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E3-4841-8937-A0588BDDB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E3-4841-8937-A0588BDDB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82-4B09-9E38-5CE08B080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82-4B09-9E38-5CE08B080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6F-4067-A190-115CE2792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6F-4067-A190-115CE2792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1D-45B8-B128-2EC063B61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1D-45B8-B128-2EC063B61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BB-44E4-90A3-C5F46A8B2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BB-44E4-90A3-C5F46A8B2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F2-4102-B8D9-B50862C02C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296.89</c:v>
                </c:pt>
                <c:pt idx="1">
                  <c:v>270.57</c:v>
                </c:pt>
                <c:pt idx="2">
                  <c:v>294.27</c:v>
                </c:pt>
                <c:pt idx="3">
                  <c:v>294.08999999999997</c:v>
                </c:pt>
                <c:pt idx="4">
                  <c:v>294.08999999999997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F2-4102-B8D9-B50862C02C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87.6</c:v>
                </c:pt>
                <c:pt idx="1">
                  <c:v>66.84</c:v>
                </c:pt>
                <c:pt idx="2">
                  <c:v>68.760000000000005</c:v>
                </c:pt>
                <c:pt idx="3">
                  <c:v>68.400000000000006</c:v>
                </c:pt>
                <c:pt idx="4">
                  <c:v>72.94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66-4B9F-83FC-F61B12744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63.06</c:v>
                </c:pt>
                <c:pt idx="1">
                  <c:v>62.5</c:v>
                </c:pt>
                <c:pt idx="2">
                  <c:v>60.59</c:v>
                </c:pt>
                <c:pt idx="3">
                  <c:v>60</c:v>
                </c:pt>
                <c:pt idx="4">
                  <c:v>59.01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66-4B9F-83FC-F61B12744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201.6</c:v>
                </c:pt>
                <c:pt idx="1">
                  <c:v>265.54000000000002</c:v>
                </c:pt>
                <c:pt idx="2">
                  <c:v>263.04000000000002</c:v>
                </c:pt>
                <c:pt idx="3">
                  <c:v>262.86</c:v>
                </c:pt>
                <c:pt idx="4">
                  <c:v>246.08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7E-4B43-975A-89EC32E64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264.77</c:v>
                </c:pt>
                <c:pt idx="1">
                  <c:v>269.33</c:v>
                </c:pt>
                <c:pt idx="2">
                  <c:v>280.23</c:v>
                </c:pt>
                <c:pt idx="3">
                  <c:v>282.70999999999998</c:v>
                </c:pt>
                <c:pt idx="4">
                  <c:v>291.82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7E-4B43-975A-89EC32E64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44.02</c:v>
                </c:pt>
                <c:pt idx="1">
                  <c:v>40.98</c:v>
                </c:pt>
                <c:pt idx="2">
                  <c:v>43.52</c:v>
                </c:pt>
                <c:pt idx="3">
                  <c:v>45.18</c:v>
                </c:pt>
                <c:pt idx="4">
                  <c:v>42.31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54-4360-A67D-6122F7ABD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59.94</c:v>
                </c:pt>
                <c:pt idx="1">
                  <c:v>59.64</c:v>
                </c:pt>
                <c:pt idx="2">
                  <c:v>58.19</c:v>
                </c:pt>
                <c:pt idx="3">
                  <c:v>56.52</c:v>
                </c:pt>
                <c:pt idx="4">
                  <c:v>88.45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54-4360-A67D-6122F7ABD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95.69</c:v>
                </c:pt>
                <c:pt idx="1">
                  <c:v>97.23</c:v>
                </c:pt>
                <c:pt idx="2">
                  <c:v>95.74</c:v>
                </c:pt>
                <c:pt idx="3">
                  <c:v>89.96</c:v>
                </c:pt>
                <c:pt idx="4">
                  <c:v>86.9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3F-40F8-BA3B-C36F2F451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89.66</c:v>
                </c:pt>
                <c:pt idx="1">
                  <c:v>90.63</c:v>
                </c:pt>
                <c:pt idx="2">
                  <c:v>87.8</c:v>
                </c:pt>
                <c:pt idx="3">
                  <c:v>88.43</c:v>
                </c:pt>
                <c:pt idx="4">
                  <c:v>90.34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3F-40F8-BA3B-C36F2F451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【307.39】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【84.27】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【294.83】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【57.03】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zoomScale="80" zoomScaleNormal="80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375" bestFit="1" customWidth="1"/>
    <col min="81" max="82" width="4.37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</row>
    <row r="3" spans="1:78" ht="9.75" customHeight="1" x14ac:dyDescent="0.15">
      <c r="A3" s="2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</row>
    <row r="4" spans="1:78" ht="9.75" customHeight="1" x14ac:dyDescent="0.15">
      <c r="A4" s="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8" t="str">
        <f>データ!H6</f>
        <v>岩手県　二戸市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1" t="s">
        <v>1</v>
      </c>
      <c r="C7" s="51"/>
      <c r="D7" s="51"/>
      <c r="E7" s="51"/>
      <c r="F7" s="51"/>
      <c r="G7" s="51"/>
      <c r="H7" s="51"/>
      <c r="I7" s="51" t="s">
        <v>2</v>
      </c>
      <c r="J7" s="51"/>
      <c r="K7" s="51"/>
      <c r="L7" s="51"/>
      <c r="M7" s="51"/>
      <c r="N7" s="51"/>
      <c r="O7" s="51"/>
      <c r="P7" s="51" t="s">
        <v>3</v>
      </c>
      <c r="Q7" s="51"/>
      <c r="R7" s="51"/>
      <c r="S7" s="51"/>
      <c r="T7" s="51"/>
      <c r="U7" s="51"/>
      <c r="V7" s="51"/>
      <c r="W7" s="51" t="s">
        <v>4</v>
      </c>
      <c r="X7" s="51"/>
      <c r="Y7" s="51"/>
      <c r="Z7" s="51"/>
      <c r="AA7" s="51"/>
      <c r="AB7" s="51"/>
      <c r="AC7" s="51"/>
      <c r="AD7" s="51" t="s">
        <v>5</v>
      </c>
      <c r="AE7" s="51"/>
      <c r="AF7" s="51"/>
      <c r="AG7" s="51"/>
      <c r="AH7" s="51"/>
      <c r="AI7" s="51"/>
      <c r="AJ7" s="51"/>
      <c r="AK7" s="3"/>
      <c r="AL7" s="51" t="s">
        <v>6</v>
      </c>
      <c r="AM7" s="51"/>
      <c r="AN7" s="51"/>
      <c r="AO7" s="51"/>
      <c r="AP7" s="51"/>
      <c r="AQ7" s="51"/>
      <c r="AR7" s="51"/>
      <c r="AS7" s="51"/>
      <c r="AT7" s="51" t="s">
        <v>7</v>
      </c>
      <c r="AU7" s="51"/>
      <c r="AV7" s="51"/>
      <c r="AW7" s="51"/>
      <c r="AX7" s="51"/>
      <c r="AY7" s="51"/>
      <c r="AZ7" s="51"/>
      <c r="BA7" s="51"/>
      <c r="BB7" s="51" t="s">
        <v>8</v>
      </c>
      <c r="BC7" s="51"/>
      <c r="BD7" s="51"/>
      <c r="BE7" s="51"/>
      <c r="BF7" s="51"/>
      <c r="BG7" s="51"/>
      <c r="BH7" s="51"/>
      <c r="BI7" s="51"/>
      <c r="BJ7" s="3"/>
      <c r="BK7" s="3"/>
      <c r="BL7" s="69" t="s">
        <v>9</v>
      </c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1"/>
    </row>
    <row r="8" spans="1:78" ht="18.75" customHeight="1" x14ac:dyDescent="0.15">
      <c r="A8" s="2"/>
      <c r="B8" s="65" t="str">
        <f>データ!I6</f>
        <v>法非適用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特定地域生活排水処理</v>
      </c>
      <c r="Q8" s="65"/>
      <c r="R8" s="65"/>
      <c r="S8" s="65"/>
      <c r="T8" s="65"/>
      <c r="U8" s="65"/>
      <c r="V8" s="65"/>
      <c r="W8" s="65" t="str">
        <f>データ!L6</f>
        <v>K2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45">
        <f>データ!S6</f>
        <v>25138</v>
      </c>
      <c r="AM8" s="45"/>
      <c r="AN8" s="45"/>
      <c r="AO8" s="45"/>
      <c r="AP8" s="45"/>
      <c r="AQ8" s="45"/>
      <c r="AR8" s="45"/>
      <c r="AS8" s="45"/>
      <c r="AT8" s="46">
        <f>データ!T6</f>
        <v>420.42</v>
      </c>
      <c r="AU8" s="46"/>
      <c r="AV8" s="46"/>
      <c r="AW8" s="46"/>
      <c r="AX8" s="46"/>
      <c r="AY8" s="46"/>
      <c r="AZ8" s="46"/>
      <c r="BA8" s="46"/>
      <c r="BB8" s="46">
        <f>データ!U6</f>
        <v>59.79</v>
      </c>
      <c r="BC8" s="46"/>
      <c r="BD8" s="46"/>
      <c r="BE8" s="46"/>
      <c r="BF8" s="46"/>
      <c r="BG8" s="46"/>
      <c r="BH8" s="46"/>
      <c r="BI8" s="46"/>
      <c r="BJ8" s="3"/>
      <c r="BK8" s="3"/>
      <c r="BL8" s="61" t="s">
        <v>10</v>
      </c>
      <c r="BM8" s="62"/>
      <c r="BN8" s="63" t="s">
        <v>11</v>
      </c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4"/>
    </row>
    <row r="9" spans="1:78" ht="18.75" customHeight="1" x14ac:dyDescent="0.15">
      <c r="A9" s="2"/>
      <c r="B9" s="51" t="s">
        <v>12</v>
      </c>
      <c r="C9" s="51"/>
      <c r="D9" s="51"/>
      <c r="E9" s="51"/>
      <c r="F9" s="51"/>
      <c r="G9" s="51"/>
      <c r="H9" s="51"/>
      <c r="I9" s="51" t="s">
        <v>13</v>
      </c>
      <c r="J9" s="51"/>
      <c r="K9" s="51"/>
      <c r="L9" s="51"/>
      <c r="M9" s="51"/>
      <c r="N9" s="51"/>
      <c r="O9" s="51"/>
      <c r="P9" s="51" t="s">
        <v>14</v>
      </c>
      <c r="Q9" s="51"/>
      <c r="R9" s="51"/>
      <c r="S9" s="51"/>
      <c r="T9" s="51"/>
      <c r="U9" s="51"/>
      <c r="V9" s="51"/>
      <c r="W9" s="51" t="s">
        <v>15</v>
      </c>
      <c r="X9" s="51"/>
      <c r="Y9" s="51"/>
      <c r="Z9" s="51"/>
      <c r="AA9" s="51"/>
      <c r="AB9" s="51"/>
      <c r="AC9" s="51"/>
      <c r="AD9" s="51" t="s">
        <v>16</v>
      </c>
      <c r="AE9" s="51"/>
      <c r="AF9" s="51"/>
      <c r="AG9" s="51"/>
      <c r="AH9" s="51"/>
      <c r="AI9" s="51"/>
      <c r="AJ9" s="51"/>
      <c r="AK9" s="3"/>
      <c r="AL9" s="51" t="s">
        <v>17</v>
      </c>
      <c r="AM9" s="51"/>
      <c r="AN9" s="51"/>
      <c r="AO9" s="51"/>
      <c r="AP9" s="51"/>
      <c r="AQ9" s="51"/>
      <c r="AR9" s="51"/>
      <c r="AS9" s="51"/>
      <c r="AT9" s="51" t="s">
        <v>18</v>
      </c>
      <c r="AU9" s="51"/>
      <c r="AV9" s="51"/>
      <c r="AW9" s="51"/>
      <c r="AX9" s="51"/>
      <c r="AY9" s="51"/>
      <c r="AZ9" s="51"/>
      <c r="BA9" s="51"/>
      <c r="BB9" s="51" t="s">
        <v>19</v>
      </c>
      <c r="BC9" s="51"/>
      <c r="BD9" s="51"/>
      <c r="BE9" s="51"/>
      <c r="BF9" s="51"/>
      <c r="BG9" s="51"/>
      <c r="BH9" s="51"/>
      <c r="BI9" s="51"/>
      <c r="BJ9" s="3"/>
      <c r="BK9" s="3"/>
      <c r="BL9" s="52" t="s">
        <v>20</v>
      </c>
      <c r="BM9" s="53"/>
      <c r="BN9" s="54" t="s">
        <v>21</v>
      </c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5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 t="str">
        <f>データ!O6</f>
        <v>該当数値なし</v>
      </c>
      <c r="J10" s="46"/>
      <c r="K10" s="46"/>
      <c r="L10" s="46"/>
      <c r="M10" s="46"/>
      <c r="N10" s="46"/>
      <c r="O10" s="46"/>
      <c r="P10" s="46">
        <f>データ!P6</f>
        <v>7.9</v>
      </c>
      <c r="Q10" s="46"/>
      <c r="R10" s="46"/>
      <c r="S10" s="46"/>
      <c r="T10" s="46"/>
      <c r="U10" s="46"/>
      <c r="V10" s="46"/>
      <c r="W10" s="46">
        <f>データ!Q6</f>
        <v>100</v>
      </c>
      <c r="X10" s="46"/>
      <c r="Y10" s="46"/>
      <c r="Z10" s="46"/>
      <c r="AA10" s="46"/>
      <c r="AB10" s="46"/>
      <c r="AC10" s="46"/>
      <c r="AD10" s="45">
        <f>データ!R6</f>
        <v>3300</v>
      </c>
      <c r="AE10" s="45"/>
      <c r="AF10" s="45"/>
      <c r="AG10" s="45"/>
      <c r="AH10" s="45"/>
      <c r="AI10" s="45"/>
      <c r="AJ10" s="45"/>
      <c r="AK10" s="2"/>
      <c r="AL10" s="45">
        <f>データ!V6</f>
        <v>1962</v>
      </c>
      <c r="AM10" s="45"/>
      <c r="AN10" s="45"/>
      <c r="AO10" s="45"/>
      <c r="AP10" s="45"/>
      <c r="AQ10" s="45"/>
      <c r="AR10" s="45"/>
      <c r="AS10" s="45"/>
      <c r="AT10" s="46">
        <f>データ!W6</f>
        <v>178.29</v>
      </c>
      <c r="AU10" s="46"/>
      <c r="AV10" s="46"/>
      <c r="AW10" s="46"/>
      <c r="AX10" s="46"/>
      <c r="AY10" s="46"/>
      <c r="AZ10" s="46"/>
      <c r="BA10" s="46"/>
      <c r="BB10" s="46">
        <f>データ!X6</f>
        <v>11</v>
      </c>
      <c r="BC10" s="46"/>
      <c r="BD10" s="46"/>
      <c r="BE10" s="46"/>
      <c r="BF10" s="46"/>
      <c r="BG10" s="46"/>
      <c r="BH10" s="46"/>
      <c r="BI10" s="46"/>
      <c r="BJ10" s="2"/>
      <c r="BK10" s="2"/>
      <c r="BL10" s="47" t="s">
        <v>22</v>
      </c>
      <c r="BM10" s="48"/>
      <c r="BN10" s="49" t="s">
        <v>23</v>
      </c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50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80" t="s">
        <v>120</v>
      </c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2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80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2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80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2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80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2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80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2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80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2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80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2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80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2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80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2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80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2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80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2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80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2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80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2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80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2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80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2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80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2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80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2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80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2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80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2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80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2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80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2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80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2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80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2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80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2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80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2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80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2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80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2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80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2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83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5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118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119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15">
      <c r="C83" s="44" t="s">
        <v>30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</row>
    <row r="84" spans="1:78" x14ac:dyDescent="0.15">
      <c r="C84" s="2"/>
    </row>
    <row r="85" spans="1:78" hidden="1" x14ac:dyDescent="0.15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15">
      <c r="B86" s="12"/>
      <c r="C86" s="12"/>
      <c r="D86" s="12"/>
      <c r="E86" s="12" t="str">
        <f>データ!AI6</f>
        <v/>
      </c>
      <c r="F86" s="12" t="s">
        <v>43</v>
      </c>
      <c r="G86" s="12" t="s">
        <v>44</v>
      </c>
      <c r="H86" s="12" t="str">
        <f>データ!BP6</f>
        <v>【307.39】</v>
      </c>
      <c r="I86" s="12" t="str">
        <f>データ!CA6</f>
        <v>【57.03】</v>
      </c>
      <c r="J86" s="12" t="str">
        <f>データ!CL6</f>
        <v>【294.83】</v>
      </c>
      <c r="K86" s="12" t="str">
        <f>データ!CW6</f>
        <v>【84.27】</v>
      </c>
      <c r="L86" s="12" t="str">
        <f>データ!DH6</f>
        <v>【86.02】</v>
      </c>
      <c r="M86" s="12" t="s">
        <v>44</v>
      </c>
      <c r="N86" s="12" t="s">
        <v>44</v>
      </c>
      <c r="O86" s="12" t="str">
        <f>データ!EO6</f>
        <v>【-】</v>
      </c>
    </row>
  </sheetData>
  <sheetProtection algorithmName="SHA-512" hashValue="0VxnfEf+xmDPIwDVik6Zhe6sdvV+u4/Vn+qaYyDuQ8UjolJ7zc1w/S+UngKY70cNzV6scFO8/57AApYpCBGdbw==" saltValue="rJLKBMcSY4EzWeJwmYynRQ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45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15">
      <c r="A2" s="14" t="s">
        <v>46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15">
      <c r="A3" s="14" t="s">
        <v>47</v>
      </c>
      <c r="B3" s="15" t="s">
        <v>48</v>
      </c>
      <c r="C3" s="15" t="s">
        <v>49</v>
      </c>
      <c r="D3" s="15" t="s">
        <v>50</v>
      </c>
      <c r="E3" s="15" t="s">
        <v>51</v>
      </c>
      <c r="F3" s="15" t="s">
        <v>52</v>
      </c>
      <c r="G3" s="15" t="s">
        <v>53</v>
      </c>
      <c r="H3" s="73" t="s">
        <v>54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55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56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5" x14ac:dyDescent="0.15">
      <c r="A4" s="14" t="s">
        <v>57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58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59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60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61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62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63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64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65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66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67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68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5" x14ac:dyDescent="0.15">
      <c r="A5" s="14" t="s">
        <v>69</v>
      </c>
      <c r="B5" s="17"/>
      <c r="C5" s="17"/>
      <c r="D5" s="17"/>
      <c r="E5" s="17"/>
      <c r="F5" s="17"/>
      <c r="G5" s="17"/>
      <c r="H5" s="18" t="s">
        <v>70</v>
      </c>
      <c r="I5" s="18" t="s">
        <v>71</v>
      </c>
      <c r="J5" s="18" t="s">
        <v>72</v>
      </c>
      <c r="K5" s="18" t="s">
        <v>73</v>
      </c>
      <c r="L5" s="18" t="s">
        <v>74</v>
      </c>
      <c r="M5" s="18" t="s">
        <v>5</v>
      </c>
      <c r="N5" s="18" t="s">
        <v>75</v>
      </c>
      <c r="O5" s="18" t="s">
        <v>76</v>
      </c>
      <c r="P5" s="18" t="s">
        <v>77</v>
      </c>
      <c r="Q5" s="18" t="s">
        <v>78</v>
      </c>
      <c r="R5" s="18" t="s">
        <v>79</v>
      </c>
      <c r="S5" s="18" t="s">
        <v>80</v>
      </c>
      <c r="T5" s="18" t="s">
        <v>81</v>
      </c>
      <c r="U5" s="18" t="s">
        <v>82</v>
      </c>
      <c r="V5" s="18" t="s">
        <v>83</v>
      </c>
      <c r="W5" s="18" t="s">
        <v>84</v>
      </c>
      <c r="X5" s="18" t="s">
        <v>85</v>
      </c>
      <c r="Y5" s="18" t="s">
        <v>86</v>
      </c>
      <c r="Z5" s="18" t="s">
        <v>87</v>
      </c>
      <c r="AA5" s="18" t="s">
        <v>88</v>
      </c>
      <c r="AB5" s="18" t="s">
        <v>89</v>
      </c>
      <c r="AC5" s="18" t="s">
        <v>90</v>
      </c>
      <c r="AD5" s="18" t="s">
        <v>91</v>
      </c>
      <c r="AE5" s="18" t="s">
        <v>92</v>
      </c>
      <c r="AF5" s="18" t="s">
        <v>93</v>
      </c>
      <c r="AG5" s="18" t="s">
        <v>94</v>
      </c>
      <c r="AH5" s="18" t="s">
        <v>95</v>
      </c>
      <c r="AI5" s="18" t="s">
        <v>31</v>
      </c>
      <c r="AJ5" s="18" t="s">
        <v>86</v>
      </c>
      <c r="AK5" s="18" t="s">
        <v>87</v>
      </c>
      <c r="AL5" s="18" t="s">
        <v>88</v>
      </c>
      <c r="AM5" s="18" t="s">
        <v>89</v>
      </c>
      <c r="AN5" s="18" t="s">
        <v>90</v>
      </c>
      <c r="AO5" s="18" t="s">
        <v>91</v>
      </c>
      <c r="AP5" s="18" t="s">
        <v>92</v>
      </c>
      <c r="AQ5" s="18" t="s">
        <v>93</v>
      </c>
      <c r="AR5" s="18" t="s">
        <v>94</v>
      </c>
      <c r="AS5" s="18" t="s">
        <v>95</v>
      </c>
      <c r="AT5" s="18" t="s">
        <v>96</v>
      </c>
      <c r="AU5" s="18" t="s">
        <v>86</v>
      </c>
      <c r="AV5" s="18" t="s">
        <v>87</v>
      </c>
      <c r="AW5" s="18" t="s">
        <v>88</v>
      </c>
      <c r="AX5" s="18" t="s">
        <v>89</v>
      </c>
      <c r="AY5" s="18" t="s">
        <v>90</v>
      </c>
      <c r="AZ5" s="18" t="s">
        <v>91</v>
      </c>
      <c r="BA5" s="18" t="s">
        <v>92</v>
      </c>
      <c r="BB5" s="18" t="s">
        <v>93</v>
      </c>
      <c r="BC5" s="18" t="s">
        <v>94</v>
      </c>
      <c r="BD5" s="18" t="s">
        <v>95</v>
      </c>
      <c r="BE5" s="18" t="s">
        <v>96</v>
      </c>
      <c r="BF5" s="18" t="s">
        <v>86</v>
      </c>
      <c r="BG5" s="18" t="s">
        <v>87</v>
      </c>
      <c r="BH5" s="18" t="s">
        <v>88</v>
      </c>
      <c r="BI5" s="18" t="s">
        <v>89</v>
      </c>
      <c r="BJ5" s="18" t="s">
        <v>90</v>
      </c>
      <c r="BK5" s="18" t="s">
        <v>91</v>
      </c>
      <c r="BL5" s="18" t="s">
        <v>92</v>
      </c>
      <c r="BM5" s="18" t="s">
        <v>93</v>
      </c>
      <c r="BN5" s="18" t="s">
        <v>94</v>
      </c>
      <c r="BO5" s="18" t="s">
        <v>95</v>
      </c>
      <c r="BP5" s="18" t="s">
        <v>96</v>
      </c>
      <c r="BQ5" s="18" t="s">
        <v>86</v>
      </c>
      <c r="BR5" s="18" t="s">
        <v>87</v>
      </c>
      <c r="BS5" s="18" t="s">
        <v>88</v>
      </c>
      <c r="BT5" s="18" t="s">
        <v>89</v>
      </c>
      <c r="BU5" s="18" t="s">
        <v>90</v>
      </c>
      <c r="BV5" s="18" t="s">
        <v>91</v>
      </c>
      <c r="BW5" s="18" t="s">
        <v>92</v>
      </c>
      <c r="BX5" s="18" t="s">
        <v>93</v>
      </c>
      <c r="BY5" s="18" t="s">
        <v>94</v>
      </c>
      <c r="BZ5" s="18" t="s">
        <v>95</v>
      </c>
      <c r="CA5" s="18" t="s">
        <v>96</v>
      </c>
      <c r="CB5" s="18" t="s">
        <v>86</v>
      </c>
      <c r="CC5" s="18" t="s">
        <v>87</v>
      </c>
      <c r="CD5" s="18" t="s">
        <v>88</v>
      </c>
      <c r="CE5" s="18" t="s">
        <v>89</v>
      </c>
      <c r="CF5" s="18" t="s">
        <v>90</v>
      </c>
      <c r="CG5" s="18" t="s">
        <v>91</v>
      </c>
      <c r="CH5" s="18" t="s">
        <v>92</v>
      </c>
      <c r="CI5" s="18" t="s">
        <v>93</v>
      </c>
      <c r="CJ5" s="18" t="s">
        <v>94</v>
      </c>
      <c r="CK5" s="18" t="s">
        <v>95</v>
      </c>
      <c r="CL5" s="18" t="s">
        <v>96</v>
      </c>
      <c r="CM5" s="18" t="s">
        <v>86</v>
      </c>
      <c r="CN5" s="18" t="s">
        <v>87</v>
      </c>
      <c r="CO5" s="18" t="s">
        <v>88</v>
      </c>
      <c r="CP5" s="18" t="s">
        <v>89</v>
      </c>
      <c r="CQ5" s="18" t="s">
        <v>90</v>
      </c>
      <c r="CR5" s="18" t="s">
        <v>91</v>
      </c>
      <c r="CS5" s="18" t="s">
        <v>92</v>
      </c>
      <c r="CT5" s="18" t="s">
        <v>93</v>
      </c>
      <c r="CU5" s="18" t="s">
        <v>94</v>
      </c>
      <c r="CV5" s="18" t="s">
        <v>95</v>
      </c>
      <c r="CW5" s="18" t="s">
        <v>96</v>
      </c>
      <c r="CX5" s="18" t="s">
        <v>86</v>
      </c>
      <c r="CY5" s="18" t="s">
        <v>87</v>
      </c>
      <c r="CZ5" s="18" t="s">
        <v>88</v>
      </c>
      <c r="DA5" s="18" t="s">
        <v>89</v>
      </c>
      <c r="DB5" s="18" t="s">
        <v>90</v>
      </c>
      <c r="DC5" s="18" t="s">
        <v>91</v>
      </c>
      <c r="DD5" s="18" t="s">
        <v>92</v>
      </c>
      <c r="DE5" s="18" t="s">
        <v>93</v>
      </c>
      <c r="DF5" s="18" t="s">
        <v>94</v>
      </c>
      <c r="DG5" s="18" t="s">
        <v>95</v>
      </c>
      <c r="DH5" s="18" t="s">
        <v>96</v>
      </c>
      <c r="DI5" s="18" t="s">
        <v>86</v>
      </c>
      <c r="DJ5" s="18" t="s">
        <v>87</v>
      </c>
      <c r="DK5" s="18" t="s">
        <v>88</v>
      </c>
      <c r="DL5" s="18" t="s">
        <v>89</v>
      </c>
      <c r="DM5" s="18" t="s">
        <v>90</v>
      </c>
      <c r="DN5" s="18" t="s">
        <v>91</v>
      </c>
      <c r="DO5" s="18" t="s">
        <v>92</v>
      </c>
      <c r="DP5" s="18" t="s">
        <v>93</v>
      </c>
      <c r="DQ5" s="18" t="s">
        <v>94</v>
      </c>
      <c r="DR5" s="18" t="s">
        <v>95</v>
      </c>
      <c r="DS5" s="18" t="s">
        <v>96</v>
      </c>
      <c r="DT5" s="18" t="s">
        <v>86</v>
      </c>
      <c r="DU5" s="18" t="s">
        <v>87</v>
      </c>
      <c r="DV5" s="18" t="s">
        <v>88</v>
      </c>
      <c r="DW5" s="18" t="s">
        <v>89</v>
      </c>
      <c r="DX5" s="18" t="s">
        <v>90</v>
      </c>
      <c r="DY5" s="18" t="s">
        <v>91</v>
      </c>
      <c r="DZ5" s="18" t="s">
        <v>92</v>
      </c>
      <c r="EA5" s="18" t="s">
        <v>93</v>
      </c>
      <c r="EB5" s="18" t="s">
        <v>94</v>
      </c>
      <c r="EC5" s="18" t="s">
        <v>95</v>
      </c>
      <c r="ED5" s="18" t="s">
        <v>96</v>
      </c>
      <c r="EE5" s="18" t="s">
        <v>86</v>
      </c>
      <c r="EF5" s="18" t="s">
        <v>87</v>
      </c>
      <c r="EG5" s="18" t="s">
        <v>88</v>
      </c>
      <c r="EH5" s="18" t="s">
        <v>89</v>
      </c>
      <c r="EI5" s="18" t="s">
        <v>90</v>
      </c>
      <c r="EJ5" s="18" t="s">
        <v>91</v>
      </c>
      <c r="EK5" s="18" t="s">
        <v>92</v>
      </c>
      <c r="EL5" s="18" t="s">
        <v>93</v>
      </c>
      <c r="EM5" s="18" t="s">
        <v>94</v>
      </c>
      <c r="EN5" s="18" t="s">
        <v>95</v>
      </c>
      <c r="EO5" s="18" t="s">
        <v>96</v>
      </c>
    </row>
    <row r="6" spans="1:145" s="22" customFormat="1" x14ac:dyDescent="0.15">
      <c r="A6" s="14" t="s">
        <v>97</v>
      </c>
      <c r="B6" s="19">
        <f>B7</f>
        <v>2022</v>
      </c>
      <c r="C6" s="19">
        <f t="shared" ref="C6:X6" si="3">C7</f>
        <v>32131</v>
      </c>
      <c r="D6" s="19">
        <f t="shared" si="3"/>
        <v>47</v>
      </c>
      <c r="E6" s="19">
        <f t="shared" si="3"/>
        <v>18</v>
      </c>
      <c r="F6" s="19">
        <f t="shared" si="3"/>
        <v>0</v>
      </c>
      <c r="G6" s="19">
        <f t="shared" si="3"/>
        <v>0</v>
      </c>
      <c r="H6" s="19" t="str">
        <f t="shared" si="3"/>
        <v>岩手県　二戸市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特定地域生活排水処理</v>
      </c>
      <c r="L6" s="19" t="str">
        <f t="shared" si="3"/>
        <v>K2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7.9</v>
      </c>
      <c r="Q6" s="20">
        <f t="shared" si="3"/>
        <v>100</v>
      </c>
      <c r="R6" s="20">
        <f t="shared" si="3"/>
        <v>3300</v>
      </c>
      <c r="S6" s="20">
        <f t="shared" si="3"/>
        <v>25138</v>
      </c>
      <c r="T6" s="20">
        <f t="shared" si="3"/>
        <v>420.42</v>
      </c>
      <c r="U6" s="20">
        <f t="shared" si="3"/>
        <v>59.79</v>
      </c>
      <c r="V6" s="20">
        <f t="shared" si="3"/>
        <v>1962</v>
      </c>
      <c r="W6" s="20">
        <f t="shared" si="3"/>
        <v>178.29</v>
      </c>
      <c r="X6" s="20">
        <f t="shared" si="3"/>
        <v>11</v>
      </c>
      <c r="Y6" s="21">
        <f>IF(Y7="",NA(),Y7)</f>
        <v>64.319999999999993</v>
      </c>
      <c r="Z6" s="21">
        <f t="shared" ref="Z6:AH6" si="4">IF(Z7="",NA(),Z7)</f>
        <v>70.599999999999994</v>
      </c>
      <c r="AA6" s="21">
        <f t="shared" si="4"/>
        <v>83.28</v>
      </c>
      <c r="AB6" s="21">
        <f t="shared" si="4"/>
        <v>79.61</v>
      </c>
      <c r="AC6" s="21">
        <f t="shared" si="4"/>
        <v>83.34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0">
        <f>IF(BF7="",NA(),BF7)</f>
        <v>0</v>
      </c>
      <c r="BG6" s="20">
        <f t="shared" ref="BG6:BO6" si="7">IF(BG7="",NA(),BG7)</f>
        <v>0</v>
      </c>
      <c r="BH6" s="20">
        <f t="shared" si="7"/>
        <v>0</v>
      </c>
      <c r="BI6" s="20">
        <f t="shared" si="7"/>
        <v>0</v>
      </c>
      <c r="BJ6" s="20">
        <f t="shared" si="7"/>
        <v>0</v>
      </c>
      <c r="BK6" s="21">
        <f t="shared" si="7"/>
        <v>296.89</v>
      </c>
      <c r="BL6" s="21">
        <f t="shared" si="7"/>
        <v>270.57</v>
      </c>
      <c r="BM6" s="21">
        <f t="shared" si="7"/>
        <v>294.27</v>
      </c>
      <c r="BN6" s="21">
        <f t="shared" si="7"/>
        <v>294.08999999999997</v>
      </c>
      <c r="BO6" s="21">
        <f t="shared" si="7"/>
        <v>294.08999999999997</v>
      </c>
      <c r="BP6" s="20" t="str">
        <f>IF(BP7="","",IF(BP7="-","【-】","【"&amp;SUBSTITUTE(TEXT(BP7,"#,##0.00"),"-","△")&amp;"】"))</f>
        <v>【307.39】</v>
      </c>
      <c r="BQ6" s="21">
        <f>IF(BQ7="",NA(),BQ7)</f>
        <v>87.6</v>
      </c>
      <c r="BR6" s="21">
        <f t="shared" ref="BR6:BZ6" si="8">IF(BR7="",NA(),BR7)</f>
        <v>66.84</v>
      </c>
      <c r="BS6" s="21">
        <f t="shared" si="8"/>
        <v>68.760000000000005</v>
      </c>
      <c r="BT6" s="21">
        <f t="shared" si="8"/>
        <v>68.400000000000006</v>
      </c>
      <c r="BU6" s="21">
        <f t="shared" si="8"/>
        <v>72.94</v>
      </c>
      <c r="BV6" s="21">
        <f t="shared" si="8"/>
        <v>63.06</v>
      </c>
      <c r="BW6" s="21">
        <f t="shared" si="8"/>
        <v>62.5</v>
      </c>
      <c r="BX6" s="21">
        <f t="shared" si="8"/>
        <v>60.59</v>
      </c>
      <c r="BY6" s="21">
        <f t="shared" si="8"/>
        <v>60</v>
      </c>
      <c r="BZ6" s="21">
        <f t="shared" si="8"/>
        <v>59.01</v>
      </c>
      <c r="CA6" s="20" t="str">
        <f>IF(CA7="","",IF(CA7="-","【-】","【"&amp;SUBSTITUTE(TEXT(CA7,"#,##0.00"),"-","△")&amp;"】"))</f>
        <v>【57.03】</v>
      </c>
      <c r="CB6" s="21">
        <f>IF(CB7="",NA(),CB7)</f>
        <v>201.6</v>
      </c>
      <c r="CC6" s="21">
        <f t="shared" ref="CC6:CK6" si="9">IF(CC7="",NA(),CC7)</f>
        <v>265.54000000000002</v>
      </c>
      <c r="CD6" s="21">
        <f t="shared" si="9"/>
        <v>263.04000000000002</v>
      </c>
      <c r="CE6" s="21">
        <f t="shared" si="9"/>
        <v>262.86</v>
      </c>
      <c r="CF6" s="21">
        <f t="shared" si="9"/>
        <v>246.08</v>
      </c>
      <c r="CG6" s="21">
        <f t="shared" si="9"/>
        <v>264.77</v>
      </c>
      <c r="CH6" s="21">
        <f t="shared" si="9"/>
        <v>269.33</v>
      </c>
      <c r="CI6" s="21">
        <f t="shared" si="9"/>
        <v>280.23</v>
      </c>
      <c r="CJ6" s="21">
        <f t="shared" si="9"/>
        <v>282.70999999999998</v>
      </c>
      <c r="CK6" s="21">
        <f t="shared" si="9"/>
        <v>291.82</v>
      </c>
      <c r="CL6" s="20" t="str">
        <f>IF(CL7="","",IF(CL7="-","【-】","【"&amp;SUBSTITUTE(TEXT(CL7,"#,##0.00"),"-","△")&amp;"】"))</f>
        <v>【294.83】</v>
      </c>
      <c r="CM6" s="21">
        <f>IF(CM7="",NA(),CM7)</f>
        <v>44.02</v>
      </c>
      <c r="CN6" s="21">
        <f t="shared" ref="CN6:CV6" si="10">IF(CN7="",NA(),CN7)</f>
        <v>40.98</v>
      </c>
      <c r="CO6" s="21">
        <f t="shared" si="10"/>
        <v>43.52</v>
      </c>
      <c r="CP6" s="21">
        <f t="shared" si="10"/>
        <v>45.18</v>
      </c>
      <c r="CQ6" s="21">
        <f t="shared" si="10"/>
        <v>42.31</v>
      </c>
      <c r="CR6" s="21">
        <f t="shared" si="10"/>
        <v>59.94</v>
      </c>
      <c r="CS6" s="21">
        <f t="shared" si="10"/>
        <v>59.64</v>
      </c>
      <c r="CT6" s="21">
        <f t="shared" si="10"/>
        <v>58.19</v>
      </c>
      <c r="CU6" s="21">
        <f t="shared" si="10"/>
        <v>56.52</v>
      </c>
      <c r="CV6" s="21">
        <f t="shared" si="10"/>
        <v>88.45</v>
      </c>
      <c r="CW6" s="20" t="str">
        <f>IF(CW7="","",IF(CW7="-","【-】","【"&amp;SUBSTITUTE(TEXT(CW7,"#,##0.00"),"-","△")&amp;"】"))</f>
        <v>【84.27】</v>
      </c>
      <c r="CX6" s="21">
        <f>IF(CX7="",NA(),CX7)</f>
        <v>95.69</v>
      </c>
      <c r="CY6" s="21">
        <f t="shared" ref="CY6:DG6" si="11">IF(CY7="",NA(),CY7)</f>
        <v>97.23</v>
      </c>
      <c r="CZ6" s="21">
        <f t="shared" si="11"/>
        <v>95.74</v>
      </c>
      <c r="DA6" s="21">
        <f t="shared" si="11"/>
        <v>89.96</v>
      </c>
      <c r="DB6" s="21">
        <f t="shared" si="11"/>
        <v>86.9</v>
      </c>
      <c r="DC6" s="21">
        <f t="shared" si="11"/>
        <v>89.66</v>
      </c>
      <c r="DD6" s="21">
        <f t="shared" si="11"/>
        <v>90.63</v>
      </c>
      <c r="DE6" s="21">
        <f t="shared" si="11"/>
        <v>87.8</v>
      </c>
      <c r="DF6" s="21">
        <f t="shared" si="11"/>
        <v>88.43</v>
      </c>
      <c r="DG6" s="21">
        <f t="shared" si="11"/>
        <v>90.34</v>
      </c>
      <c r="DH6" s="20" t="str">
        <f>IF(DH7="","",IF(DH7="-","【-】","【"&amp;SUBSTITUTE(TEXT(DH7,"#,##0.00"),"-","△")&amp;"】"))</f>
        <v>【86.02】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1" t="str">
        <f t="shared" si="14"/>
        <v>-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1" t="str">
        <f t="shared" si="14"/>
        <v>-</v>
      </c>
      <c r="EO6" s="20" t="str">
        <f>IF(EO7="","",IF(EO7="-","【-】","【"&amp;SUBSTITUTE(TEXT(EO7,"#,##0.00"),"-","△")&amp;"】"))</f>
        <v>【-】</v>
      </c>
    </row>
    <row r="7" spans="1:145" s="22" customFormat="1" x14ac:dyDescent="0.15">
      <c r="A7" s="14"/>
      <c r="B7" s="23">
        <v>2022</v>
      </c>
      <c r="C7" s="23">
        <v>32131</v>
      </c>
      <c r="D7" s="23">
        <v>47</v>
      </c>
      <c r="E7" s="23">
        <v>18</v>
      </c>
      <c r="F7" s="23">
        <v>0</v>
      </c>
      <c r="G7" s="23">
        <v>0</v>
      </c>
      <c r="H7" s="23" t="s">
        <v>98</v>
      </c>
      <c r="I7" s="23" t="s">
        <v>99</v>
      </c>
      <c r="J7" s="23" t="s">
        <v>100</v>
      </c>
      <c r="K7" s="23" t="s">
        <v>101</v>
      </c>
      <c r="L7" s="23" t="s">
        <v>102</v>
      </c>
      <c r="M7" s="23" t="s">
        <v>103</v>
      </c>
      <c r="N7" s="24" t="s">
        <v>104</v>
      </c>
      <c r="O7" s="24" t="s">
        <v>105</v>
      </c>
      <c r="P7" s="24">
        <v>7.9</v>
      </c>
      <c r="Q7" s="24">
        <v>100</v>
      </c>
      <c r="R7" s="24">
        <v>3300</v>
      </c>
      <c r="S7" s="24">
        <v>25138</v>
      </c>
      <c r="T7" s="24">
        <v>420.42</v>
      </c>
      <c r="U7" s="24">
        <v>59.79</v>
      </c>
      <c r="V7" s="24">
        <v>1962</v>
      </c>
      <c r="W7" s="24">
        <v>178.29</v>
      </c>
      <c r="X7" s="24">
        <v>11</v>
      </c>
      <c r="Y7" s="24">
        <v>64.319999999999993</v>
      </c>
      <c r="Z7" s="24">
        <v>70.599999999999994</v>
      </c>
      <c r="AA7" s="24">
        <v>83.28</v>
      </c>
      <c r="AB7" s="24">
        <v>79.61</v>
      </c>
      <c r="AC7" s="24">
        <v>83.34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296.89</v>
      </c>
      <c r="BL7" s="24">
        <v>270.57</v>
      </c>
      <c r="BM7" s="24">
        <v>294.27</v>
      </c>
      <c r="BN7" s="24">
        <v>294.08999999999997</v>
      </c>
      <c r="BO7" s="24">
        <v>294.08999999999997</v>
      </c>
      <c r="BP7" s="24">
        <v>307.39</v>
      </c>
      <c r="BQ7" s="24">
        <v>87.6</v>
      </c>
      <c r="BR7" s="24">
        <v>66.84</v>
      </c>
      <c r="BS7" s="24">
        <v>68.760000000000005</v>
      </c>
      <c r="BT7" s="24">
        <v>68.400000000000006</v>
      </c>
      <c r="BU7" s="24">
        <v>72.94</v>
      </c>
      <c r="BV7" s="24">
        <v>63.06</v>
      </c>
      <c r="BW7" s="24">
        <v>62.5</v>
      </c>
      <c r="BX7" s="24">
        <v>60.59</v>
      </c>
      <c r="BY7" s="24">
        <v>60</v>
      </c>
      <c r="BZ7" s="24">
        <v>59.01</v>
      </c>
      <c r="CA7" s="24">
        <v>57.03</v>
      </c>
      <c r="CB7" s="24">
        <v>201.6</v>
      </c>
      <c r="CC7" s="24">
        <v>265.54000000000002</v>
      </c>
      <c r="CD7" s="24">
        <v>263.04000000000002</v>
      </c>
      <c r="CE7" s="24">
        <v>262.86</v>
      </c>
      <c r="CF7" s="24">
        <v>246.08</v>
      </c>
      <c r="CG7" s="24">
        <v>264.77</v>
      </c>
      <c r="CH7" s="24">
        <v>269.33</v>
      </c>
      <c r="CI7" s="24">
        <v>280.23</v>
      </c>
      <c r="CJ7" s="24">
        <v>282.70999999999998</v>
      </c>
      <c r="CK7" s="24">
        <v>291.82</v>
      </c>
      <c r="CL7" s="24">
        <v>294.83</v>
      </c>
      <c r="CM7" s="24">
        <v>44.02</v>
      </c>
      <c r="CN7" s="24">
        <v>40.98</v>
      </c>
      <c r="CO7" s="24">
        <v>43.52</v>
      </c>
      <c r="CP7" s="24">
        <v>45.18</v>
      </c>
      <c r="CQ7" s="24">
        <v>42.31</v>
      </c>
      <c r="CR7" s="24">
        <v>59.94</v>
      </c>
      <c r="CS7" s="24">
        <v>59.64</v>
      </c>
      <c r="CT7" s="24">
        <v>58.19</v>
      </c>
      <c r="CU7" s="24">
        <v>56.52</v>
      </c>
      <c r="CV7" s="24">
        <v>88.45</v>
      </c>
      <c r="CW7" s="24">
        <v>84.27</v>
      </c>
      <c r="CX7" s="24">
        <v>95.69</v>
      </c>
      <c r="CY7" s="24">
        <v>97.23</v>
      </c>
      <c r="CZ7" s="24">
        <v>95.74</v>
      </c>
      <c r="DA7" s="24">
        <v>89.96</v>
      </c>
      <c r="DB7" s="24">
        <v>86.9</v>
      </c>
      <c r="DC7" s="24">
        <v>89.66</v>
      </c>
      <c r="DD7" s="24">
        <v>90.63</v>
      </c>
      <c r="DE7" s="24">
        <v>87.8</v>
      </c>
      <c r="DF7" s="24">
        <v>88.43</v>
      </c>
      <c r="DG7" s="24">
        <v>90.34</v>
      </c>
      <c r="DH7" s="24">
        <v>86.02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 t="s">
        <v>104</v>
      </c>
      <c r="EF7" s="24" t="s">
        <v>104</v>
      </c>
      <c r="EG7" s="24" t="s">
        <v>104</v>
      </c>
      <c r="EH7" s="24" t="s">
        <v>104</v>
      </c>
      <c r="EI7" s="24" t="s">
        <v>104</v>
      </c>
      <c r="EJ7" s="24" t="s">
        <v>104</v>
      </c>
      <c r="EK7" s="24" t="s">
        <v>104</v>
      </c>
      <c r="EL7" s="24" t="s">
        <v>104</v>
      </c>
      <c r="EM7" s="24" t="s">
        <v>104</v>
      </c>
      <c r="EN7" s="24" t="s">
        <v>104</v>
      </c>
      <c r="EO7" s="24" t="s">
        <v>104</v>
      </c>
    </row>
    <row r="8" spans="1:145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15">
      <c r="A9" s="26"/>
      <c r="B9" s="26" t="s">
        <v>106</v>
      </c>
      <c r="C9" s="26" t="s">
        <v>107</v>
      </c>
      <c r="D9" s="26" t="s">
        <v>108</v>
      </c>
      <c r="E9" s="26" t="s">
        <v>109</v>
      </c>
      <c r="F9" s="26" t="s">
        <v>110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15">
      <c r="A10" s="26" t="s">
        <v>48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111</v>
      </c>
    </row>
    <row r="12" spans="1:145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112</v>
      </c>
    </row>
    <row r="13" spans="1:145" x14ac:dyDescent="0.15">
      <c r="B13" t="s">
        <v>113</v>
      </c>
      <c r="C13" t="s">
        <v>114</v>
      </c>
      <c r="D13" t="s">
        <v>115</v>
      </c>
      <c r="E13" t="s">
        <v>116</v>
      </c>
      <c r="F13" t="s">
        <v>115</v>
      </c>
      <c r="G13" t="s">
        <v>117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>
  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>
  </dc:subject>
  <dc:creator>公営企業課</dc:creator>
  <cp:keywords>
  </cp:keywords>
  <dc:description>
  </dc:description>
  <cp:lastModifiedBy>099969</cp:lastModifiedBy>
  <cp:lastPrinted>2024-01-22T01:05:11Z</cp:lastPrinted>
  <dcterms:created xsi:type="dcterms:W3CDTF">2023-12-12T02:59:22Z</dcterms:created>
  <dcterms:modified xsi:type="dcterms:W3CDTF">2024-02-13T04:31:08Z</dcterms:modified>
  <cp:category>
  </cp:category>
</cp:coreProperties>
</file>