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40116〆0130公営企業に係る経営比較分析表（令和４年度決算）の分析等について\提出用\"/>
    </mc:Choice>
  </mc:AlternateContent>
  <workbookProtection workbookAlgorithmName="SHA-512" workbookHashValue="JRJE2bGXZdalz2xdjU6T7nt15tKU/Fq9b1Yk+FBSNil8Y0UN4DB3ybAcK1m8hnsE701cO5Uj6452AqskBjt58w==" workbookSaltValue="rZJyxXulHdSpSId9aiYnv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W8" i="4"/>
  <c r="P8" i="4"/>
  <c r="B6" i="4"/>
</calcChain>
</file>

<file path=xl/sharedStrings.xml><?xml version="1.0" encoding="utf-8"?>
<sst xmlns="http://schemas.openxmlformats.org/spreadsheetml/2006/main" count="275" uniqueCount="116">
  <si>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</si>
  <si>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</si>
  <si>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</si>
  <si>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</si>
  <si>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</si>
  <si>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</si>
  <si>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</si>
  <si>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</si>
  <si>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</si>
  <si>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</si>
  <si>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</si>
  <si>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</si>
  <si>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</si>
  <si>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</si>
  <si>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</si>
  <si>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</si>
  <si>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</si>
  <si>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</si>
  <si>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</si>
  <si>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</si>
  <si>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</si>
  <si>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</si>
  <si>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</si>
  <si>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</si>
  <si>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</si>
  <si>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</si>
  <si>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</si>
  <si>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</si>
  <si>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</si>
  <si>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</si>
  <si>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</si>
  <si>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</si>
  <si>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</si>
  <si>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</si>
  <si>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</si>
  <si>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</si>
  <si>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</si>
  <si>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</si>
  <si>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</si>
  <si>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</si>
  <si>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</si>
  <si>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</si>
  <si>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</si>
  <si>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</si>
  <si>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</si>
  <si>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</si>
  <si>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</si>
  <si>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</si>
  <si>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</si>
  <si>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</si>
  <si>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</si>
  <si>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</si>
  <si>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</si>
  <si>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</si>
  <si>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</si>
  <si>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</si>
  <si>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</si>
  <si>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</si>
  <si>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</si>
  <si>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</si>
  <si>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</si>
  <si>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</si>
  <si>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</si>
  <si>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</si>
  <si>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</si>
  <si>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</si>
  <si>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</si>
  <si>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</si>
  <si>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</si>
  <si>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</si>
  <si>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</si>
  <si>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</si>
  <si>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</si>
  <si>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</si>
  <si>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</si>
  <si>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</si>
  <si>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</si>
  <si>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</si>
  <si>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</si>
  <si>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</si>
  <si>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</si>
  <si>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</si>
  <si>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</si>
  <si>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</si>
  <si>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</si>
  <si>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</si>
  <si>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</si>
  <si>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</si>
  <si>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</si>
  <si>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</si>
  <si>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</si>
  <si>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</si>
  <si>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</si>
  <si>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</si>
  <si>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</si>
  <si>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</si>
  <si>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</si>
  <si>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</si>
  <si>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</si>
  <si>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</si>
  <si>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</si>
  <si>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</si>
  <si>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</si>
  <si>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</si>
  <si>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</si>
  <si>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</si>
  <si>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</si>
  <si>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</si>
  <si>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</si>
  <si>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</si>
  <si>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</si>
  <si>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</si>
  <si>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</si>
  <si>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に地方公営企業法を適用し、経営指標に変化が生じて３年目が経過した。公共下水道事業は現在も管渠布設工事を進めており、平成28年度に策定した「八幡平市汚水処理施設整備構想（アクションプラン）」に基づく事業計画を見直し、事業費を縮小して整備を進めている。また、早期完成を実現すべく、令和４年度には本事業区域の縮小に向けた見直しを行った。
　令和４年度は、維持管理手法を見直したことにより（施設維持管理業務の常勤日数を週３日に減、複数年契約の実施）、⑤経費回収率が増加し、⑥汚水処理原価が減少した。管渠布設による接続戸数が増加したものの、⑦施設利用率及び⑧水洗化率を増加させるまでには至らなかった。①経常収支比率は100％を超えているものの、⑤経費回収率は100％未満であり、一般会計繰入金に依存した経営状況となっている。
　また、類似団体平均値と比較しても、⑤経費回収率及び⑦施設使用率は低いが、令和４年度は⑥汚水処理原価も低くなった。本事業の処理区域は、市内でも人口が多い地区であり、今後も施設整備に伴う水洗化人口の増加は見込めるものの、一方では水洗化人口の増加に伴う汚水処理費（動力費、薬品費等）の増加も見込まれる。令和４年度は、電気料金高騰による施設動力費の急増に伴い、維持管理手法見直しの効果が相殺された結果となった。
　安定した事業経営の実現に向けて、今後も経費の更なる抑制に努める。</t>
    <rPh sb="50" eb="52">
      <t>カンキョ</t>
    </rPh>
    <rPh sb="52" eb="54">
      <t>フセツ</t>
    </rPh>
    <rPh sb="133" eb="135">
      <t>ソウキ</t>
    </rPh>
    <rPh sb="135" eb="137">
      <t>カンセイ</t>
    </rPh>
    <rPh sb="138" eb="140">
      <t>ジツゲン</t>
    </rPh>
    <rPh sb="144" eb="146">
      <t>レイワ</t>
    </rPh>
    <rPh sb="147" eb="148">
      <t>ネン</t>
    </rPh>
    <rPh sb="148" eb="149">
      <t>ド</t>
    </rPh>
    <rPh sb="151" eb="152">
      <t>ホン</t>
    </rPh>
    <rPh sb="152" eb="154">
      <t>ジギョウ</t>
    </rPh>
    <rPh sb="154" eb="156">
      <t>クイキ</t>
    </rPh>
    <rPh sb="157" eb="159">
      <t>シュクショウ</t>
    </rPh>
    <rPh sb="160" eb="161">
      <t>ム</t>
    </rPh>
    <rPh sb="163" eb="165">
      <t>ミナオ</t>
    </rPh>
    <rPh sb="167" eb="168">
      <t>オコナ</t>
    </rPh>
    <rPh sb="197" eb="199">
      <t>シセツ</t>
    </rPh>
    <rPh sb="199" eb="201">
      <t>イジ</t>
    </rPh>
    <rPh sb="211" eb="212">
      <t>シュウ</t>
    </rPh>
    <rPh sb="213" eb="214">
      <t>ヒ</t>
    </rPh>
    <rPh sb="217" eb="219">
      <t>フクスウ</t>
    </rPh>
    <rPh sb="219" eb="220">
      <t>ネン</t>
    </rPh>
    <rPh sb="220" eb="222">
      <t>ケイヤク</t>
    </rPh>
    <rPh sb="223" eb="225">
      <t>ジッシ</t>
    </rPh>
    <rPh sb="251" eb="253">
      <t>カンキョ</t>
    </rPh>
    <rPh sb="258" eb="260">
      <t>セツゾク</t>
    </rPh>
    <rPh sb="272" eb="274">
      <t>シセツ</t>
    </rPh>
    <rPh sb="274" eb="276">
      <t>リヨウ</t>
    </rPh>
    <rPh sb="276" eb="277">
      <t>リツ</t>
    </rPh>
    <rPh sb="277" eb="278">
      <t>オヨ</t>
    </rPh>
    <rPh sb="280" eb="283">
      <t>スイセンカ</t>
    </rPh>
    <rPh sb="283" eb="284">
      <t>リツ</t>
    </rPh>
    <rPh sb="285" eb="287">
      <t>ゾウカ</t>
    </rPh>
    <rPh sb="294" eb="295">
      <t>イタ</t>
    </rPh>
    <rPh sb="334" eb="336">
      <t>ミマン</t>
    </rPh>
    <rPh sb="401" eb="403">
      <t>レイワ</t>
    </rPh>
    <rPh sb="404" eb="405">
      <t>ネン</t>
    </rPh>
    <rPh sb="405" eb="406">
      <t>ド</t>
    </rPh>
    <rPh sb="415" eb="416">
      <t>ヒク</t>
    </rPh>
    <rPh sb="513" eb="515">
      <t>レイワ</t>
    </rPh>
    <rPh sb="516" eb="517">
      <t>ネン</t>
    </rPh>
    <rPh sb="517" eb="518">
      <t>ド</t>
    </rPh>
    <rPh sb="520" eb="522">
      <t>デンキ</t>
    </rPh>
    <rPh sb="522" eb="524">
      <t>リョウキン</t>
    </rPh>
    <rPh sb="524" eb="526">
      <t>コウトウ</t>
    </rPh>
    <rPh sb="529" eb="531">
      <t>シセツ</t>
    </rPh>
    <rPh sb="531" eb="533">
      <t>ドウリョク</t>
    </rPh>
    <rPh sb="533" eb="534">
      <t>ヒ</t>
    </rPh>
    <rPh sb="535" eb="537">
      <t>キュウゾウ</t>
    </rPh>
    <rPh sb="538" eb="539">
      <t>トモナ</t>
    </rPh>
    <rPh sb="541" eb="543">
      <t>イジ</t>
    </rPh>
    <rPh sb="543" eb="545">
      <t>カンリ</t>
    </rPh>
    <rPh sb="545" eb="547">
      <t>シュホウ</t>
    </rPh>
    <rPh sb="547" eb="549">
      <t>ミナオ</t>
    </rPh>
    <rPh sb="551" eb="553">
      <t>コウカ</t>
    </rPh>
    <rPh sb="554" eb="556">
      <t>ソウサイ</t>
    </rPh>
    <phoneticPr fontId="4"/>
  </si>
  <si>
    <t>　令和２年度の地方公営企業法適用に伴い、①有形固定資産減価償却率及び②管渠老朽化率が示された。①は法適用３年目であるため少ない率となっているが、実際には法定耐用年数に近い資産もある。
　本事業は供用開始から19年が経過しており、全体的には管渠の更新が必要な段階ではない。③管渠改善率は０％のままである。しかし、処理場の機械及び装置の中には法定耐用年数が到来しているものもあり、修繕費が発生してきている。今後において修繕費は更なる増加が見込まれる。
　令和３年度よりストックマネジメント計画（施設更新計画）に基づく取組みを進めている。今後においては、計画に基づき効率的な更新による更新費用の平準化を進める。</t>
    <rPh sb="119" eb="121">
      <t>カンキョ</t>
    </rPh>
    <rPh sb="188" eb="190">
      <t>シュウゼン</t>
    </rPh>
    <rPh sb="190" eb="191">
      <t>ヒ</t>
    </rPh>
    <rPh sb="242" eb="244">
      <t>ケイカク</t>
    </rPh>
    <rPh sb="253" eb="254">
      <t>モト</t>
    </rPh>
    <rPh sb="260" eb="261">
      <t>スス</t>
    </rPh>
    <phoneticPr fontId="4"/>
  </si>
  <si>
    <t>　本事業は現在も整備を継続しており、④企業債残高対事業規模比率は、類似団体平均値よりも大幅に高い水準にある。近年の借入額減少に伴い企業債残高は減少傾向にあるが、整備との調整を図りながら、類似団体平均値に近づけるよう努める。
　また、事業の見直しにより、経費回収率（１の⑤）は増加傾向にあるものの、100％未満であり、厳しい経営状況が続いている。
　当面の間は、安定経営と事業推進のバランスが求められることから、管理手法等の見直し、適正な使用料及び一般会計繰入金のあり方に関する検討のほか、⑦施設利用率向上のため加入促進を継続して実施する。
　以上の状況を踏まえ、令和５年度には経営戦略（改訂版）を策定する予定としている。策定作業の中で財政シミュレーションを行い、適正水準による使用料収入の確保を検討する。</t>
    <rPh sb="116" eb="118">
      <t>ジギョウ</t>
    </rPh>
    <rPh sb="119" eb="121">
      <t>ミナオ</t>
    </rPh>
    <rPh sb="137" eb="139">
      <t>ゾウカ</t>
    </rPh>
    <rPh sb="139" eb="141">
      <t>ケイコウ</t>
    </rPh>
    <rPh sb="152" eb="154">
      <t>ミマン</t>
    </rPh>
    <rPh sb="166" eb="167">
      <t>ツヅ</t>
    </rPh>
    <rPh sb="245" eb="250">
      <t>シセツリヨウリツ</t>
    </rPh>
    <rPh sb="250" eb="252">
      <t>コウジョウ</t>
    </rPh>
    <rPh sb="271" eb="273">
      <t>イジョウ</t>
    </rPh>
    <rPh sb="274" eb="276">
      <t>ジョウキョウ</t>
    </rPh>
    <rPh sb="281" eb="283">
      <t>レイワ</t>
    </rPh>
    <rPh sb="284" eb="285">
      <t>ネン</t>
    </rPh>
    <rPh sb="285" eb="286">
      <t>ド</t>
    </rPh>
    <rPh sb="288" eb="290">
      <t>ケイエイ</t>
    </rPh>
    <rPh sb="290" eb="292">
      <t>センリャク</t>
    </rPh>
    <rPh sb="293" eb="296">
      <t>カイテイバン</t>
    </rPh>
    <rPh sb="298" eb="300">
      <t>サクテイ</t>
    </rPh>
    <rPh sb="302" eb="304">
      <t>ヨテイ</t>
    </rPh>
    <rPh sb="310" eb="312">
      <t>サクテイ</t>
    </rPh>
    <rPh sb="312" eb="314">
      <t>サギョウ</t>
    </rPh>
    <rPh sb="315" eb="316">
      <t>ナカ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</si>
</sst>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5" fillId="0" borderId="6"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1.43</c:v>
                </c:pt>
                <c:pt idx="3" formatCode="#,##0.00;&quot;△&quot;#,##0.00">
                  <c:v>0</c:v>
                </c:pt>
                <c:pt idx="4" formatCode="#,##0.00;&quot;△&quot;#,##0.00">
                  <c:v>0</c:v>
                </c:pt>
              </c:numCache>
            </c:numRef>
          </c:val>
          <c:extLst>
            <c:ext xmlns:c16="http://schemas.microsoft.com/office/drawing/2014/chart" uri="{C3380CC4-5D6E-409C-BE32-E72D297353CC}">
              <c16:uniqueId val="{00000000-BB8B-4E73-848B-337C8F2D1D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0.32</c:v>
                </c:pt>
                <c:pt idx="3">
                  <c:v>0.1</c:v>
                </c:pt>
                <c:pt idx="4">
                  <c:v>0.09</c:v>
                </c:pt>
              </c:numCache>
            </c:numRef>
          </c:val>
          <c:smooth val="0"/>
          <c:extLst>
            <c:ext xmlns:c16="http://schemas.microsoft.com/office/drawing/2014/chart" uri="{C3380CC4-5D6E-409C-BE32-E72D297353CC}">
              <c16:uniqueId val="{00000001-BB8B-4E73-848B-337C8F2D1D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108.05</c:v>
                </c:pt>
                <c:pt idx="3">
                  <c:v>107.41</c:v>
                </c:pt>
                <c:pt idx="4">
                  <c:v>115.3</c:v>
                </c:pt>
              </c:numCache>
            </c:numRef>
          </c:val>
          <c:extLst>
            <c:ext xmlns:c16="http://schemas.microsoft.com/office/drawing/2014/chart" uri="{C3380CC4-5D6E-409C-BE32-E72D297353CC}">
              <c16:uniqueId val="{00000000-D7F1-4CE0-8F45-9330DD7E44C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107.81</c:v>
                </c:pt>
                <c:pt idx="3">
                  <c:v>107.54</c:v>
                </c:pt>
                <c:pt idx="4">
                  <c:v>107.19</c:v>
                </c:pt>
              </c:numCache>
            </c:numRef>
          </c:val>
          <c:smooth val="0"/>
          <c:extLst>
            <c:ext xmlns:c16="http://schemas.microsoft.com/office/drawing/2014/chart" uri="{C3380CC4-5D6E-409C-BE32-E72D297353CC}">
              <c16:uniqueId val="{00000001-D7F1-4CE0-8F45-9330DD7E44C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2.91</c:v>
                </c:pt>
                <c:pt idx="3">
                  <c:v>5.79</c:v>
                </c:pt>
                <c:pt idx="4">
                  <c:v>8.69</c:v>
                </c:pt>
              </c:numCache>
            </c:numRef>
          </c:val>
          <c:extLst>
            <c:ext xmlns:c16="http://schemas.microsoft.com/office/drawing/2014/chart" uri="{C3380CC4-5D6E-409C-BE32-E72D297353CC}">
              <c16:uniqueId val="{00000000-B5B2-4620-8A49-8FDF86FA8C5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19.93</c:v>
                </c:pt>
                <c:pt idx="3">
                  <c:v>21.94</c:v>
                </c:pt>
                <c:pt idx="4">
                  <c:v>22.89</c:v>
                </c:pt>
              </c:numCache>
            </c:numRef>
          </c:val>
          <c:smooth val="0"/>
          <c:extLst>
            <c:ext xmlns:c16="http://schemas.microsoft.com/office/drawing/2014/chart" uri="{C3380CC4-5D6E-409C-BE32-E72D297353CC}">
              <c16:uniqueId val="{00000001-B5B2-4620-8A49-8FDF86FA8C5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DF8-4CE5-82BF-4521202730A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BDF8-4CE5-82BF-4521202730A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E4C-45A5-BF8E-BC3CF0896EA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18.2</c:v>
                </c:pt>
                <c:pt idx="3">
                  <c:v>19.059999999999999</c:v>
                </c:pt>
                <c:pt idx="4">
                  <c:v>31.07</c:v>
                </c:pt>
              </c:numCache>
            </c:numRef>
          </c:val>
          <c:smooth val="0"/>
          <c:extLst>
            <c:ext xmlns:c16="http://schemas.microsoft.com/office/drawing/2014/chart" uri="{C3380CC4-5D6E-409C-BE32-E72D297353CC}">
              <c16:uniqueId val="{00000001-7E4C-45A5-BF8E-BC3CF0896EA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130.6</c:v>
                </c:pt>
                <c:pt idx="3">
                  <c:v>149.53</c:v>
                </c:pt>
                <c:pt idx="4">
                  <c:v>175.86</c:v>
                </c:pt>
              </c:numCache>
            </c:numRef>
          </c:val>
          <c:extLst>
            <c:ext xmlns:c16="http://schemas.microsoft.com/office/drawing/2014/chart" uri="{C3380CC4-5D6E-409C-BE32-E72D297353CC}">
              <c16:uniqueId val="{00000000-B38D-4766-9DA7-A81E2E22B1D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48.56</c:v>
                </c:pt>
                <c:pt idx="3">
                  <c:v>47.58</c:v>
                </c:pt>
                <c:pt idx="4">
                  <c:v>51.09</c:v>
                </c:pt>
              </c:numCache>
            </c:numRef>
          </c:val>
          <c:smooth val="0"/>
          <c:extLst>
            <c:ext xmlns:c16="http://schemas.microsoft.com/office/drawing/2014/chart" uri="{C3380CC4-5D6E-409C-BE32-E72D297353CC}">
              <c16:uniqueId val="{00000001-B38D-4766-9DA7-A81E2E22B1D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3341.81</c:v>
                </c:pt>
                <c:pt idx="3">
                  <c:v>3142.79</c:v>
                </c:pt>
                <c:pt idx="4">
                  <c:v>3018.42</c:v>
                </c:pt>
              </c:numCache>
            </c:numRef>
          </c:val>
          <c:extLst>
            <c:ext xmlns:c16="http://schemas.microsoft.com/office/drawing/2014/chart" uri="{C3380CC4-5D6E-409C-BE32-E72D297353CC}">
              <c16:uniqueId val="{00000000-CE71-4A0D-9DDF-4C401A66248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1245.0999999999999</c:v>
                </c:pt>
                <c:pt idx="3">
                  <c:v>1108.8</c:v>
                </c:pt>
                <c:pt idx="4">
                  <c:v>1194.56</c:v>
                </c:pt>
              </c:numCache>
            </c:numRef>
          </c:val>
          <c:smooth val="0"/>
          <c:extLst>
            <c:ext xmlns:c16="http://schemas.microsoft.com/office/drawing/2014/chart" uri="{C3380CC4-5D6E-409C-BE32-E72D297353CC}">
              <c16:uniqueId val="{00000001-CE71-4A0D-9DDF-4C401A66248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51.6</c:v>
                </c:pt>
                <c:pt idx="3">
                  <c:v>58.85</c:v>
                </c:pt>
                <c:pt idx="4">
                  <c:v>67.12</c:v>
                </c:pt>
              </c:numCache>
            </c:numRef>
          </c:val>
          <c:extLst>
            <c:ext xmlns:c16="http://schemas.microsoft.com/office/drawing/2014/chart" uri="{C3380CC4-5D6E-409C-BE32-E72D297353CC}">
              <c16:uniqueId val="{00000000-5DAB-4F28-8A6C-7322EBA5B57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79.77</c:v>
                </c:pt>
                <c:pt idx="3">
                  <c:v>79.63</c:v>
                </c:pt>
                <c:pt idx="4">
                  <c:v>76.78</c:v>
                </c:pt>
              </c:numCache>
            </c:numRef>
          </c:val>
          <c:smooth val="0"/>
          <c:extLst>
            <c:ext xmlns:c16="http://schemas.microsoft.com/office/drawing/2014/chart" uri="{C3380CC4-5D6E-409C-BE32-E72D297353CC}">
              <c16:uniqueId val="{00000001-5DAB-4F28-8A6C-7322EBA5B57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289.45</c:v>
                </c:pt>
                <c:pt idx="3">
                  <c:v>258.47000000000003</c:v>
                </c:pt>
                <c:pt idx="4">
                  <c:v>225.81</c:v>
                </c:pt>
              </c:numCache>
            </c:numRef>
          </c:val>
          <c:extLst>
            <c:ext xmlns:c16="http://schemas.microsoft.com/office/drawing/2014/chart" uri="{C3380CC4-5D6E-409C-BE32-E72D297353CC}">
              <c16:uniqueId val="{00000000-9F22-43FD-8B79-FD07B862EB5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214.56</c:v>
                </c:pt>
                <c:pt idx="3">
                  <c:v>213.66</c:v>
                </c:pt>
                <c:pt idx="4">
                  <c:v>224.31</c:v>
                </c:pt>
              </c:numCache>
            </c:numRef>
          </c:val>
          <c:smooth val="0"/>
          <c:extLst>
            <c:ext xmlns:c16="http://schemas.microsoft.com/office/drawing/2014/chart" uri="{C3380CC4-5D6E-409C-BE32-E72D297353CC}">
              <c16:uniqueId val="{00000001-9F22-43FD-8B79-FD07B862EB5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24.17</c:v>
                </c:pt>
                <c:pt idx="3">
                  <c:v>24.85</c:v>
                </c:pt>
                <c:pt idx="4">
                  <c:v>24.85</c:v>
                </c:pt>
              </c:numCache>
            </c:numRef>
          </c:val>
          <c:extLst>
            <c:ext xmlns:c16="http://schemas.microsoft.com/office/drawing/2014/chart" uri="{C3380CC4-5D6E-409C-BE32-E72D297353CC}">
              <c16:uniqueId val="{00000000-FC6D-4CA8-BF0D-E6A387F3D97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49.47</c:v>
                </c:pt>
                <c:pt idx="3">
                  <c:v>48.19</c:v>
                </c:pt>
                <c:pt idx="4">
                  <c:v>47.32</c:v>
                </c:pt>
              </c:numCache>
            </c:numRef>
          </c:val>
          <c:smooth val="0"/>
          <c:extLst>
            <c:ext xmlns:c16="http://schemas.microsoft.com/office/drawing/2014/chart" uri="{C3380CC4-5D6E-409C-BE32-E72D297353CC}">
              <c16:uniqueId val="{00000001-FC6D-4CA8-BF0D-E6A387F3D97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78.489999999999995</c:v>
                </c:pt>
                <c:pt idx="3">
                  <c:v>81.599999999999994</c:v>
                </c:pt>
                <c:pt idx="4">
                  <c:v>81.03</c:v>
                </c:pt>
              </c:numCache>
            </c:numRef>
          </c:val>
          <c:extLst>
            <c:ext xmlns:c16="http://schemas.microsoft.com/office/drawing/2014/chart" uri="{C3380CC4-5D6E-409C-BE32-E72D297353CC}">
              <c16:uniqueId val="{00000000-7DB3-4174-981B-B133EBE58C6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82.06</c:v>
                </c:pt>
                <c:pt idx="3">
                  <c:v>82.26</c:v>
                </c:pt>
                <c:pt idx="4">
                  <c:v>81.33</c:v>
                </c:pt>
              </c:numCache>
            </c:numRef>
          </c:val>
          <c:smooth val="0"/>
          <c:extLst>
            <c:ext xmlns:c16="http://schemas.microsoft.com/office/drawing/2014/chart" uri="{C3380CC4-5D6E-409C-BE32-E72D297353CC}">
              <c16:uniqueId val="{00000001-7DB3-4174-981B-B133EBE58C6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八幡平市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Cd2</v>
      </c>
      <c r="X8" s="40"/>
      <c r="Y8" s="40"/>
      <c r="Z8" s="40"/>
      <c r="AA8" s="40"/>
      <c r="AB8" s="40"/>
      <c r="AC8" s="40"/>
      <c r="AD8" s="41" t="str">
        <f>データ!$M$6</f>
        <v>非設置</v>
      </c>
      <c r="AE8" s="41"/>
      <c r="AF8" s="41"/>
      <c r="AG8" s="41"/>
      <c r="AH8" s="41"/>
      <c r="AI8" s="41"/>
      <c r="AJ8" s="41"/>
      <c r="AK8" s="3"/>
      <c r="AL8" s="42">
        <f>データ!S6</f>
        <v>23975</v>
      </c>
      <c r="AM8" s="42"/>
      <c r="AN8" s="42"/>
      <c r="AO8" s="42"/>
      <c r="AP8" s="42"/>
      <c r="AQ8" s="42"/>
      <c r="AR8" s="42"/>
      <c r="AS8" s="42"/>
      <c r="AT8" s="35">
        <f>データ!T6</f>
        <v>862.3</v>
      </c>
      <c r="AU8" s="35"/>
      <c r="AV8" s="35"/>
      <c r="AW8" s="35"/>
      <c r="AX8" s="35"/>
      <c r="AY8" s="35"/>
      <c r="AZ8" s="35"/>
      <c r="BA8" s="35"/>
      <c r="BB8" s="35">
        <f>データ!U6</f>
        <v>27.8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57</v>
      </c>
      <c r="J10" s="35"/>
      <c r="K10" s="35"/>
      <c r="L10" s="35"/>
      <c r="M10" s="35"/>
      <c r="N10" s="35"/>
      <c r="O10" s="35"/>
      <c r="P10" s="35">
        <f>データ!P6</f>
        <v>29.09</v>
      </c>
      <c r="Q10" s="35"/>
      <c r="R10" s="35"/>
      <c r="S10" s="35"/>
      <c r="T10" s="35"/>
      <c r="U10" s="35"/>
      <c r="V10" s="35"/>
      <c r="W10" s="35">
        <f>データ!Q6</f>
        <v>99.72</v>
      </c>
      <c r="X10" s="35"/>
      <c r="Y10" s="35"/>
      <c r="Z10" s="35"/>
      <c r="AA10" s="35"/>
      <c r="AB10" s="35"/>
      <c r="AC10" s="35"/>
      <c r="AD10" s="42">
        <f>データ!R6</f>
        <v>2860</v>
      </c>
      <c r="AE10" s="42"/>
      <c r="AF10" s="42"/>
      <c r="AG10" s="42"/>
      <c r="AH10" s="42"/>
      <c r="AI10" s="42"/>
      <c r="AJ10" s="42"/>
      <c r="AK10" s="2"/>
      <c r="AL10" s="42">
        <f>データ!V6</f>
        <v>6916</v>
      </c>
      <c r="AM10" s="42"/>
      <c r="AN10" s="42"/>
      <c r="AO10" s="42"/>
      <c r="AP10" s="42"/>
      <c r="AQ10" s="42"/>
      <c r="AR10" s="42"/>
      <c r="AS10" s="42"/>
      <c r="AT10" s="35">
        <f>データ!W6</f>
        <v>3.69</v>
      </c>
      <c r="AU10" s="35"/>
      <c r="AV10" s="35"/>
      <c r="AW10" s="35"/>
      <c r="AX10" s="35"/>
      <c r="AY10" s="35"/>
      <c r="AZ10" s="35"/>
      <c r="BA10" s="35"/>
      <c r="BB10" s="35">
        <f>データ!X6</f>
        <v>1874.25</v>
      </c>
      <c r="BC10" s="35"/>
      <c r="BD10" s="35"/>
      <c r="BE10" s="35"/>
      <c r="BF10" s="35"/>
      <c r="BG10" s="35"/>
      <c r="BH10" s="35"/>
      <c r="BI10" s="35"/>
      <c r="BJ10" s="2"/>
      <c r="BK10" s="2"/>
      <c r="BL10" s="61" t="s">
        <v>22</v>
      </c>
      <c r="BM10" s="62"/>
      <c r="BN10" s="63" t="s">
        <v>23</v>
      </c>
      <c r="BO10" s="63"/>
      <c r="BP10" s="63"/>
      <c r="BQ10" s="63"/>
      <c r="BR10" s="63"/>
      <c r="BS10" s="63"/>
      <c r="BT10" s="63"/>
      <c r="BU10" s="63"/>
      <c r="BV10" s="63"/>
      <c r="BW10" s="63"/>
      <c r="BX10" s="63"/>
      <c r="BY10" s="6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113</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0" t="s">
        <v>27</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6" t="s">
        <v>114</v>
      </c>
      <c r="BM47" s="87"/>
      <c r="BN47" s="87"/>
      <c r="BO47" s="87"/>
      <c r="BP47" s="87"/>
      <c r="BQ47" s="87"/>
      <c r="BR47" s="87"/>
      <c r="BS47" s="87"/>
      <c r="BT47" s="87"/>
      <c r="BU47" s="87"/>
      <c r="BV47" s="87"/>
      <c r="BW47" s="87"/>
      <c r="BX47" s="87"/>
      <c r="BY47" s="87"/>
      <c r="BZ47" s="8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6"/>
      <c r="BM48" s="87"/>
      <c r="BN48" s="87"/>
      <c r="BO48" s="87"/>
      <c r="BP48" s="87"/>
      <c r="BQ48" s="87"/>
      <c r="BR48" s="87"/>
      <c r="BS48" s="87"/>
      <c r="BT48" s="87"/>
      <c r="BU48" s="87"/>
      <c r="BV48" s="87"/>
      <c r="BW48" s="87"/>
      <c r="BX48" s="87"/>
      <c r="BY48" s="87"/>
      <c r="BZ48" s="8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6"/>
      <c r="BM49" s="87"/>
      <c r="BN49" s="87"/>
      <c r="BO49" s="87"/>
      <c r="BP49" s="87"/>
      <c r="BQ49" s="87"/>
      <c r="BR49" s="87"/>
      <c r="BS49" s="87"/>
      <c r="BT49" s="87"/>
      <c r="BU49" s="87"/>
      <c r="BV49" s="87"/>
      <c r="BW49" s="87"/>
      <c r="BX49" s="87"/>
      <c r="BY49" s="87"/>
      <c r="BZ49" s="8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6"/>
      <c r="BM50" s="87"/>
      <c r="BN50" s="87"/>
      <c r="BO50" s="87"/>
      <c r="BP50" s="87"/>
      <c r="BQ50" s="87"/>
      <c r="BR50" s="87"/>
      <c r="BS50" s="87"/>
      <c r="BT50" s="87"/>
      <c r="BU50" s="87"/>
      <c r="BV50" s="87"/>
      <c r="BW50" s="87"/>
      <c r="BX50" s="87"/>
      <c r="BY50" s="87"/>
      <c r="BZ50" s="8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6"/>
      <c r="BM51" s="87"/>
      <c r="BN51" s="87"/>
      <c r="BO51" s="87"/>
      <c r="BP51" s="87"/>
      <c r="BQ51" s="87"/>
      <c r="BR51" s="87"/>
      <c r="BS51" s="87"/>
      <c r="BT51" s="87"/>
      <c r="BU51" s="87"/>
      <c r="BV51" s="87"/>
      <c r="BW51" s="87"/>
      <c r="BX51" s="87"/>
      <c r="BY51" s="87"/>
      <c r="BZ51" s="8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6"/>
      <c r="BM52" s="87"/>
      <c r="BN52" s="87"/>
      <c r="BO52" s="87"/>
      <c r="BP52" s="87"/>
      <c r="BQ52" s="87"/>
      <c r="BR52" s="87"/>
      <c r="BS52" s="87"/>
      <c r="BT52" s="87"/>
      <c r="BU52" s="87"/>
      <c r="BV52" s="87"/>
      <c r="BW52" s="87"/>
      <c r="BX52" s="87"/>
      <c r="BY52" s="87"/>
      <c r="BZ52" s="8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6"/>
      <c r="BM53" s="87"/>
      <c r="BN53" s="87"/>
      <c r="BO53" s="87"/>
      <c r="BP53" s="87"/>
      <c r="BQ53" s="87"/>
      <c r="BR53" s="87"/>
      <c r="BS53" s="87"/>
      <c r="BT53" s="87"/>
      <c r="BU53" s="87"/>
      <c r="BV53" s="87"/>
      <c r="BW53" s="87"/>
      <c r="BX53" s="87"/>
      <c r="BY53" s="87"/>
      <c r="BZ53" s="8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6"/>
      <c r="BM54" s="87"/>
      <c r="BN54" s="87"/>
      <c r="BO54" s="87"/>
      <c r="BP54" s="87"/>
      <c r="BQ54" s="87"/>
      <c r="BR54" s="87"/>
      <c r="BS54" s="87"/>
      <c r="BT54" s="87"/>
      <c r="BU54" s="87"/>
      <c r="BV54" s="87"/>
      <c r="BW54" s="87"/>
      <c r="BX54" s="87"/>
      <c r="BY54" s="87"/>
      <c r="BZ54" s="8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6"/>
      <c r="BM55" s="87"/>
      <c r="BN55" s="87"/>
      <c r="BO55" s="87"/>
      <c r="BP55" s="87"/>
      <c r="BQ55" s="87"/>
      <c r="BR55" s="87"/>
      <c r="BS55" s="87"/>
      <c r="BT55" s="87"/>
      <c r="BU55" s="87"/>
      <c r="BV55" s="87"/>
      <c r="BW55" s="87"/>
      <c r="BX55" s="87"/>
      <c r="BY55" s="87"/>
      <c r="BZ55" s="8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6"/>
      <c r="BM56" s="87"/>
      <c r="BN56" s="87"/>
      <c r="BO56" s="87"/>
      <c r="BP56" s="87"/>
      <c r="BQ56" s="87"/>
      <c r="BR56" s="87"/>
      <c r="BS56" s="87"/>
      <c r="BT56" s="87"/>
      <c r="BU56" s="87"/>
      <c r="BV56" s="87"/>
      <c r="BW56" s="87"/>
      <c r="BX56" s="87"/>
      <c r="BY56" s="87"/>
      <c r="BZ56" s="8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6"/>
      <c r="BM57" s="87"/>
      <c r="BN57" s="87"/>
      <c r="BO57" s="87"/>
      <c r="BP57" s="87"/>
      <c r="BQ57" s="87"/>
      <c r="BR57" s="87"/>
      <c r="BS57" s="87"/>
      <c r="BT57" s="87"/>
      <c r="BU57" s="87"/>
      <c r="BV57" s="87"/>
      <c r="BW57" s="87"/>
      <c r="BX57" s="87"/>
      <c r="BY57" s="87"/>
      <c r="BZ57" s="8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6"/>
      <c r="BM58" s="87"/>
      <c r="BN58" s="87"/>
      <c r="BO58" s="87"/>
      <c r="BP58" s="87"/>
      <c r="BQ58" s="87"/>
      <c r="BR58" s="87"/>
      <c r="BS58" s="87"/>
      <c r="BT58" s="87"/>
      <c r="BU58" s="87"/>
      <c r="BV58" s="87"/>
      <c r="BW58" s="87"/>
      <c r="BX58" s="87"/>
      <c r="BY58" s="87"/>
      <c r="BZ58" s="8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6"/>
      <c r="BM59" s="87"/>
      <c r="BN59" s="87"/>
      <c r="BO59" s="87"/>
      <c r="BP59" s="87"/>
      <c r="BQ59" s="87"/>
      <c r="BR59" s="87"/>
      <c r="BS59" s="87"/>
      <c r="BT59" s="87"/>
      <c r="BU59" s="87"/>
      <c r="BV59" s="87"/>
      <c r="BW59" s="87"/>
      <c r="BX59" s="87"/>
      <c r="BY59" s="87"/>
      <c r="BZ59" s="88"/>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86"/>
      <c r="BM60" s="87"/>
      <c r="BN60" s="87"/>
      <c r="BO60" s="87"/>
      <c r="BP60" s="87"/>
      <c r="BQ60" s="87"/>
      <c r="BR60" s="87"/>
      <c r="BS60" s="87"/>
      <c r="BT60" s="87"/>
      <c r="BU60" s="87"/>
      <c r="BV60" s="87"/>
      <c r="BW60" s="87"/>
      <c r="BX60" s="87"/>
      <c r="BY60" s="87"/>
      <c r="BZ60" s="88"/>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86"/>
      <c r="BM61" s="87"/>
      <c r="BN61" s="87"/>
      <c r="BO61" s="87"/>
      <c r="BP61" s="87"/>
      <c r="BQ61" s="87"/>
      <c r="BR61" s="87"/>
      <c r="BS61" s="87"/>
      <c r="BT61" s="87"/>
      <c r="BU61" s="87"/>
      <c r="BV61" s="87"/>
      <c r="BW61" s="87"/>
      <c r="BX61" s="87"/>
      <c r="BY61" s="87"/>
      <c r="BZ61" s="8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6"/>
      <c r="BM62" s="87"/>
      <c r="BN62" s="87"/>
      <c r="BO62" s="87"/>
      <c r="BP62" s="87"/>
      <c r="BQ62" s="87"/>
      <c r="BR62" s="87"/>
      <c r="BS62" s="87"/>
      <c r="BT62" s="87"/>
      <c r="BU62" s="87"/>
      <c r="BV62" s="87"/>
      <c r="BW62" s="87"/>
      <c r="BX62" s="87"/>
      <c r="BY62" s="87"/>
      <c r="BZ62" s="8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9"/>
      <c r="BM63" s="90"/>
      <c r="BN63" s="90"/>
      <c r="BO63" s="90"/>
      <c r="BP63" s="90"/>
      <c r="BQ63" s="90"/>
      <c r="BR63" s="90"/>
      <c r="BS63" s="90"/>
      <c r="BT63" s="90"/>
      <c r="BU63" s="90"/>
      <c r="BV63" s="90"/>
      <c r="BW63" s="90"/>
      <c r="BX63" s="90"/>
      <c r="BY63" s="90"/>
      <c r="BZ63" s="9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0" t="s">
        <v>29</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115</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65" t="s">
        <v>30</v>
      </c>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kBGV54Xe1L8tlof3ehNsDmDv0uzeliFNqwZG9sFVNodZ/zz688hIMjHdeTtvnxzZHfAKvy+G3LWXmOXrel23A==" saltValue="a2hjEiov66ZyZ28xkSye3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7" t="s">
        <v>52</v>
      </c>
      <c r="I3" s="68"/>
      <c r="J3" s="68"/>
      <c r="K3" s="68"/>
      <c r="L3" s="68"/>
      <c r="M3" s="68"/>
      <c r="N3" s="68"/>
      <c r="O3" s="68"/>
      <c r="P3" s="68"/>
      <c r="Q3" s="68"/>
      <c r="R3" s="68"/>
      <c r="S3" s="68"/>
      <c r="T3" s="68"/>
      <c r="U3" s="68"/>
      <c r="V3" s="68"/>
      <c r="W3" s="68"/>
      <c r="X3" s="69"/>
      <c r="Y3" s="73" t="s">
        <v>53</v>
      </c>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t="s">
        <v>54</v>
      </c>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row>
    <row r="4" spans="1:148" x14ac:dyDescent="0.15">
      <c r="A4" s="14" t="s">
        <v>55</v>
      </c>
      <c r="B4" s="16"/>
      <c r="C4" s="16"/>
      <c r="D4" s="16"/>
      <c r="E4" s="16"/>
      <c r="F4" s="16"/>
      <c r="G4" s="16"/>
      <c r="H4" s="70"/>
      <c r="I4" s="71"/>
      <c r="J4" s="71"/>
      <c r="K4" s="71"/>
      <c r="L4" s="71"/>
      <c r="M4" s="71"/>
      <c r="N4" s="71"/>
      <c r="O4" s="71"/>
      <c r="P4" s="71"/>
      <c r="Q4" s="71"/>
      <c r="R4" s="71"/>
      <c r="S4" s="71"/>
      <c r="T4" s="71"/>
      <c r="U4" s="71"/>
      <c r="V4" s="71"/>
      <c r="W4" s="71"/>
      <c r="X4" s="72"/>
      <c r="Y4" s="66" t="s">
        <v>56</v>
      </c>
      <c r="Z4" s="66"/>
      <c r="AA4" s="66"/>
      <c r="AB4" s="66"/>
      <c r="AC4" s="66"/>
      <c r="AD4" s="66"/>
      <c r="AE4" s="66"/>
      <c r="AF4" s="66"/>
      <c r="AG4" s="66"/>
      <c r="AH4" s="66"/>
      <c r="AI4" s="66"/>
      <c r="AJ4" s="66" t="s">
        <v>57</v>
      </c>
      <c r="AK4" s="66"/>
      <c r="AL4" s="66"/>
      <c r="AM4" s="66"/>
      <c r="AN4" s="66"/>
      <c r="AO4" s="66"/>
      <c r="AP4" s="66"/>
      <c r="AQ4" s="66"/>
      <c r="AR4" s="66"/>
      <c r="AS4" s="66"/>
      <c r="AT4" s="66"/>
      <c r="AU4" s="66" t="s">
        <v>58</v>
      </c>
      <c r="AV4" s="66"/>
      <c r="AW4" s="66"/>
      <c r="AX4" s="66"/>
      <c r="AY4" s="66"/>
      <c r="AZ4" s="66"/>
      <c r="BA4" s="66"/>
      <c r="BB4" s="66"/>
      <c r="BC4" s="66"/>
      <c r="BD4" s="66"/>
      <c r="BE4" s="66"/>
      <c r="BF4" s="66" t="s">
        <v>59</v>
      </c>
      <c r="BG4" s="66"/>
      <c r="BH4" s="66"/>
      <c r="BI4" s="66"/>
      <c r="BJ4" s="66"/>
      <c r="BK4" s="66"/>
      <c r="BL4" s="66"/>
      <c r="BM4" s="66"/>
      <c r="BN4" s="66"/>
      <c r="BO4" s="66"/>
      <c r="BP4" s="66"/>
      <c r="BQ4" s="66" t="s">
        <v>60</v>
      </c>
      <c r="BR4" s="66"/>
      <c r="BS4" s="66"/>
      <c r="BT4" s="66"/>
      <c r="BU4" s="66"/>
      <c r="BV4" s="66"/>
      <c r="BW4" s="66"/>
      <c r="BX4" s="66"/>
      <c r="BY4" s="66"/>
      <c r="BZ4" s="66"/>
      <c r="CA4" s="66"/>
      <c r="CB4" s="66" t="s">
        <v>61</v>
      </c>
      <c r="CC4" s="66"/>
      <c r="CD4" s="66"/>
      <c r="CE4" s="66"/>
      <c r="CF4" s="66"/>
      <c r="CG4" s="66"/>
      <c r="CH4" s="66"/>
      <c r="CI4" s="66"/>
      <c r="CJ4" s="66"/>
      <c r="CK4" s="66"/>
      <c r="CL4" s="66"/>
      <c r="CM4" s="66" t="s">
        <v>62</v>
      </c>
      <c r="CN4" s="66"/>
      <c r="CO4" s="66"/>
      <c r="CP4" s="66"/>
      <c r="CQ4" s="66"/>
      <c r="CR4" s="66"/>
      <c r="CS4" s="66"/>
      <c r="CT4" s="66"/>
      <c r="CU4" s="66"/>
      <c r="CV4" s="66"/>
      <c r="CW4" s="66"/>
      <c r="CX4" s="66" t="s">
        <v>63</v>
      </c>
      <c r="CY4" s="66"/>
      <c r="CZ4" s="66"/>
      <c r="DA4" s="66"/>
      <c r="DB4" s="66"/>
      <c r="DC4" s="66"/>
      <c r="DD4" s="66"/>
      <c r="DE4" s="66"/>
      <c r="DF4" s="66"/>
      <c r="DG4" s="66"/>
      <c r="DH4" s="66"/>
      <c r="DI4" s="66" t="s">
        <v>64</v>
      </c>
      <c r="DJ4" s="66"/>
      <c r="DK4" s="66"/>
      <c r="DL4" s="66"/>
      <c r="DM4" s="66"/>
      <c r="DN4" s="66"/>
      <c r="DO4" s="66"/>
      <c r="DP4" s="66"/>
      <c r="DQ4" s="66"/>
      <c r="DR4" s="66"/>
      <c r="DS4" s="66"/>
      <c r="DT4" s="66" t="s">
        <v>65</v>
      </c>
      <c r="DU4" s="66"/>
      <c r="DV4" s="66"/>
      <c r="DW4" s="66"/>
      <c r="DX4" s="66"/>
      <c r="DY4" s="66"/>
      <c r="DZ4" s="66"/>
      <c r="EA4" s="66"/>
      <c r="EB4" s="66"/>
      <c r="EC4" s="66"/>
      <c r="ED4" s="66"/>
      <c r="EE4" s="66" t="s">
        <v>66</v>
      </c>
      <c r="EF4" s="66"/>
      <c r="EG4" s="66"/>
      <c r="EH4" s="66"/>
      <c r="EI4" s="66"/>
      <c r="EJ4" s="66"/>
      <c r="EK4" s="66"/>
      <c r="EL4" s="66"/>
      <c r="EM4" s="66"/>
      <c r="EN4" s="66"/>
      <c r="EO4" s="66"/>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32140</v>
      </c>
      <c r="D6" s="19">
        <f t="shared" si="3"/>
        <v>46</v>
      </c>
      <c r="E6" s="19">
        <f t="shared" si="3"/>
        <v>17</v>
      </c>
      <c r="F6" s="19">
        <f t="shared" si="3"/>
        <v>1</v>
      </c>
      <c r="G6" s="19">
        <f t="shared" si="3"/>
        <v>0</v>
      </c>
      <c r="H6" s="19" t="str">
        <f t="shared" si="3"/>
        <v>岩手県　八幡平市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57</v>
      </c>
      <c r="P6" s="20">
        <f t="shared" si="3"/>
        <v>29.09</v>
      </c>
      <c r="Q6" s="20">
        <f t="shared" si="3"/>
        <v>99.72</v>
      </c>
      <c r="R6" s="20">
        <f t="shared" si="3"/>
        <v>2860</v>
      </c>
      <c r="S6" s="20">
        <f t="shared" si="3"/>
        <v>23975</v>
      </c>
      <c r="T6" s="20">
        <f t="shared" si="3"/>
        <v>862.3</v>
      </c>
      <c r="U6" s="20">
        <f t="shared" si="3"/>
        <v>27.8</v>
      </c>
      <c r="V6" s="20">
        <f t="shared" si="3"/>
        <v>6916</v>
      </c>
      <c r="W6" s="20">
        <f t="shared" si="3"/>
        <v>3.69</v>
      </c>
      <c r="X6" s="20">
        <f t="shared" si="3"/>
        <v>1874.25</v>
      </c>
      <c r="Y6" s="21" t="str">
        <f>IF(Y7="",NA(),Y7)</f>
        <v>-</v>
      </c>
      <c r="Z6" s="21" t="str">
        <f t="shared" ref="Z6:AH6" si="4">IF(Z7="",NA(),Z7)</f>
        <v>-</v>
      </c>
      <c r="AA6" s="21">
        <f t="shared" si="4"/>
        <v>108.05</v>
      </c>
      <c r="AB6" s="21">
        <f t="shared" si="4"/>
        <v>107.41</v>
      </c>
      <c r="AC6" s="21">
        <f t="shared" si="4"/>
        <v>115.3</v>
      </c>
      <c r="AD6" s="21" t="str">
        <f t="shared" si="4"/>
        <v>-</v>
      </c>
      <c r="AE6" s="21" t="str">
        <f t="shared" si="4"/>
        <v>-</v>
      </c>
      <c r="AF6" s="21">
        <f t="shared" si="4"/>
        <v>107.81</v>
      </c>
      <c r="AG6" s="21">
        <f t="shared" si="4"/>
        <v>107.54</v>
      </c>
      <c r="AH6" s="21">
        <f t="shared" si="4"/>
        <v>107.19</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18.2</v>
      </c>
      <c r="AR6" s="21">
        <f t="shared" si="5"/>
        <v>19.059999999999999</v>
      </c>
      <c r="AS6" s="21">
        <f t="shared" si="5"/>
        <v>31.07</v>
      </c>
      <c r="AT6" s="20" t="str">
        <f>IF(AT7="","",IF(AT7="-","【-】","【"&amp;SUBSTITUTE(TEXT(AT7,"#,##0.00"),"-","△")&amp;"】"))</f>
        <v>【3.15】</v>
      </c>
      <c r="AU6" s="21" t="str">
        <f>IF(AU7="",NA(),AU7)</f>
        <v>-</v>
      </c>
      <c r="AV6" s="21" t="str">
        <f t="shared" ref="AV6:BD6" si="6">IF(AV7="",NA(),AV7)</f>
        <v>-</v>
      </c>
      <c r="AW6" s="21">
        <f t="shared" si="6"/>
        <v>130.6</v>
      </c>
      <c r="AX6" s="21">
        <f t="shared" si="6"/>
        <v>149.53</v>
      </c>
      <c r="AY6" s="21">
        <f t="shared" si="6"/>
        <v>175.86</v>
      </c>
      <c r="AZ6" s="21" t="str">
        <f t="shared" si="6"/>
        <v>-</v>
      </c>
      <c r="BA6" s="21" t="str">
        <f t="shared" si="6"/>
        <v>-</v>
      </c>
      <c r="BB6" s="21">
        <f t="shared" si="6"/>
        <v>48.56</v>
      </c>
      <c r="BC6" s="21">
        <f t="shared" si="6"/>
        <v>47.58</v>
      </c>
      <c r="BD6" s="21">
        <f t="shared" si="6"/>
        <v>51.09</v>
      </c>
      <c r="BE6" s="20" t="str">
        <f>IF(BE7="","",IF(BE7="-","【-】","【"&amp;SUBSTITUTE(TEXT(BE7,"#,##0.00"),"-","△")&amp;"】"))</f>
        <v>【73.44】</v>
      </c>
      <c r="BF6" s="21" t="str">
        <f>IF(BF7="",NA(),BF7)</f>
        <v>-</v>
      </c>
      <c r="BG6" s="21" t="str">
        <f t="shared" ref="BG6:BO6" si="7">IF(BG7="",NA(),BG7)</f>
        <v>-</v>
      </c>
      <c r="BH6" s="21">
        <f t="shared" si="7"/>
        <v>3341.81</v>
      </c>
      <c r="BI6" s="21">
        <f t="shared" si="7"/>
        <v>3142.79</v>
      </c>
      <c r="BJ6" s="21">
        <f t="shared" si="7"/>
        <v>3018.42</v>
      </c>
      <c r="BK6" s="21" t="str">
        <f t="shared" si="7"/>
        <v>-</v>
      </c>
      <c r="BL6" s="21" t="str">
        <f t="shared" si="7"/>
        <v>-</v>
      </c>
      <c r="BM6" s="21">
        <f t="shared" si="7"/>
        <v>1245.0999999999999</v>
      </c>
      <c r="BN6" s="21">
        <f t="shared" si="7"/>
        <v>1108.8</v>
      </c>
      <c r="BO6" s="21">
        <f t="shared" si="7"/>
        <v>1194.56</v>
      </c>
      <c r="BP6" s="20" t="str">
        <f>IF(BP7="","",IF(BP7="-","【-】","【"&amp;SUBSTITUTE(TEXT(BP7,"#,##0.00"),"-","△")&amp;"】"))</f>
        <v>【652.82】</v>
      </c>
      <c r="BQ6" s="21" t="str">
        <f>IF(BQ7="",NA(),BQ7)</f>
        <v>-</v>
      </c>
      <c r="BR6" s="21" t="str">
        <f t="shared" ref="BR6:BZ6" si="8">IF(BR7="",NA(),BR7)</f>
        <v>-</v>
      </c>
      <c r="BS6" s="21">
        <f t="shared" si="8"/>
        <v>51.6</v>
      </c>
      <c r="BT6" s="21">
        <f t="shared" si="8"/>
        <v>58.85</v>
      </c>
      <c r="BU6" s="21">
        <f t="shared" si="8"/>
        <v>67.12</v>
      </c>
      <c r="BV6" s="21" t="str">
        <f t="shared" si="8"/>
        <v>-</v>
      </c>
      <c r="BW6" s="21" t="str">
        <f t="shared" si="8"/>
        <v>-</v>
      </c>
      <c r="BX6" s="21">
        <f t="shared" si="8"/>
        <v>79.77</v>
      </c>
      <c r="BY6" s="21">
        <f t="shared" si="8"/>
        <v>79.63</v>
      </c>
      <c r="BZ6" s="21">
        <f t="shared" si="8"/>
        <v>76.78</v>
      </c>
      <c r="CA6" s="20" t="str">
        <f>IF(CA7="","",IF(CA7="-","【-】","【"&amp;SUBSTITUTE(TEXT(CA7,"#,##0.00"),"-","△")&amp;"】"))</f>
        <v>【97.61】</v>
      </c>
      <c r="CB6" s="21" t="str">
        <f>IF(CB7="",NA(),CB7)</f>
        <v>-</v>
      </c>
      <c r="CC6" s="21" t="str">
        <f t="shared" ref="CC6:CK6" si="9">IF(CC7="",NA(),CC7)</f>
        <v>-</v>
      </c>
      <c r="CD6" s="21">
        <f t="shared" si="9"/>
        <v>289.45</v>
      </c>
      <c r="CE6" s="21">
        <f t="shared" si="9"/>
        <v>258.47000000000003</v>
      </c>
      <c r="CF6" s="21">
        <f t="shared" si="9"/>
        <v>225.81</v>
      </c>
      <c r="CG6" s="21" t="str">
        <f t="shared" si="9"/>
        <v>-</v>
      </c>
      <c r="CH6" s="21" t="str">
        <f t="shared" si="9"/>
        <v>-</v>
      </c>
      <c r="CI6" s="21">
        <f t="shared" si="9"/>
        <v>214.56</v>
      </c>
      <c r="CJ6" s="21">
        <f t="shared" si="9"/>
        <v>213.66</v>
      </c>
      <c r="CK6" s="21">
        <f t="shared" si="9"/>
        <v>224.31</v>
      </c>
      <c r="CL6" s="20" t="str">
        <f>IF(CL7="","",IF(CL7="-","【-】","【"&amp;SUBSTITUTE(TEXT(CL7,"#,##0.00"),"-","△")&amp;"】"))</f>
        <v>【138.29】</v>
      </c>
      <c r="CM6" s="21" t="str">
        <f>IF(CM7="",NA(),CM7)</f>
        <v>-</v>
      </c>
      <c r="CN6" s="21" t="str">
        <f t="shared" ref="CN6:CV6" si="10">IF(CN7="",NA(),CN7)</f>
        <v>-</v>
      </c>
      <c r="CO6" s="21">
        <f t="shared" si="10"/>
        <v>24.17</v>
      </c>
      <c r="CP6" s="21">
        <f t="shared" si="10"/>
        <v>24.85</v>
      </c>
      <c r="CQ6" s="21">
        <f t="shared" si="10"/>
        <v>24.85</v>
      </c>
      <c r="CR6" s="21" t="str">
        <f t="shared" si="10"/>
        <v>-</v>
      </c>
      <c r="CS6" s="21" t="str">
        <f t="shared" si="10"/>
        <v>-</v>
      </c>
      <c r="CT6" s="21">
        <f t="shared" si="10"/>
        <v>49.47</v>
      </c>
      <c r="CU6" s="21">
        <f t="shared" si="10"/>
        <v>48.19</v>
      </c>
      <c r="CV6" s="21">
        <f t="shared" si="10"/>
        <v>47.32</v>
      </c>
      <c r="CW6" s="20" t="str">
        <f>IF(CW7="","",IF(CW7="-","【-】","【"&amp;SUBSTITUTE(TEXT(CW7,"#,##0.00"),"-","△")&amp;"】"))</f>
        <v>【59.10】</v>
      </c>
      <c r="CX6" s="21" t="str">
        <f>IF(CX7="",NA(),CX7)</f>
        <v>-</v>
      </c>
      <c r="CY6" s="21" t="str">
        <f t="shared" ref="CY6:DG6" si="11">IF(CY7="",NA(),CY7)</f>
        <v>-</v>
      </c>
      <c r="CZ6" s="21">
        <f t="shared" si="11"/>
        <v>78.489999999999995</v>
      </c>
      <c r="DA6" s="21">
        <f t="shared" si="11"/>
        <v>81.599999999999994</v>
      </c>
      <c r="DB6" s="21">
        <f t="shared" si="11"/>
        <v>81.03</v>
      </c>
      <c r="DC6" s="21" t="str">
        <f t="shared" si="11"/>
        <v>-</v>
      </c>
      <c r="DD6" s="21" t="str">
        <f t="shared" si="11"/>
        <v>-</v>
      </c>
      <c r="DE6" s="21">
        <f t="shared" si="11"/>
        <v>82.06</v>
      </c>
      <c r="DF6" s="21">
        <f t="shared" si="11"/>
        <v>82.26</v>
      </c>
      <c r="DG6" s="21">
        <f t="shared" si="11"/>
        <v>81.33</v>
      </c>
      <c r="DH6" s="20" t="str">
        <f>IF(DH7="","",IF(DH7="-","【-】","【"&amp;SUBSTITUTE(TEXT(DH7,"#,##0.00"),"-","△")&amp;"】"))</f>
        <v>【95.82】</v>
      </c>
      <c r="DI6" s="21" t="str">
        <f>IF(DI7="",NA(),DI7)</f>
        <v>-</v>
      </c>
      <c r="DJ6" s="21" t="str">
        <f t="shared" ref="DJ6:DR6" si="12">IF(DJ7="",NA(),DJ7)</f>
        <v>-</v>
      </c>
      <c r="DK6" s="21">
        <f t="shared" si="12"/>
        <v>2.91</v>
      </c>
      <c r="DL6" s="21">
        <f t="shared" si="12"/>
        <v>5.79</v>
      </c>
      <c r="DM6" s="21">
        <f t="shared" si="12"/>
        <v>8.69</v>
      </c>
      <c r="DN6" s="21" t="str">
        <f t="shared" si="12"/>
        <v>-</v>
      </c>
      <c r="DO6" s="21" t="str">
        <f t="shared" si="12"/>
        <v>-</v>
      </c>
      <c r="DP6" s="21">
        <f t="shared" si="12"/>
        <v>19.93</v>
      </c>
      <c r="DQ6" s="21">
        <f t="shared" si="12"/>
        <v>21.94</v>
      </c>
      <c r="DR6" s="21">
        <f t="shared" si="12"/>
        <v>22.89</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【7.62】</v>
      </c>
      <c r="EE6" s="21" t="str">
        <f>IF(EE7="",NA(),EE7)</f>
        <v>-</v>
      </c>
      <c r="EF6" s="21" t="str">
        <f t="shared" ref="EF6:EN6" si="14">IF(EF7="",NA(),EF7)</f>
        <v>-</v>
      </c>
      <c r="EG6" s="21">
        <f t="shared" si="14"/>
        <v>1.43</v>
      </c>
      <c r="EH6" s="20">
        <f t="shared" si="14"/>
        <v>0</v>
      </c>
      <c r="EI6" s="20">
        <f t="shared" si="14"/>
        <v>0</v>
      </c>
      <c r="EJ6" s="21" t="str">
        <f t="shared" si="14"/>
        <v>-</v>
      </c>
      <c r="EK6" s="21" t="str">
        <f t="shared" si="14"/>
        <v>-</v>
      </c>
      <c r="EL6" s="21">
        <f t="shared" si="14"/>
        <v>0.32</v>
      </c>
      <c r="EM6" s="21">
        <f t="shared" si="14"/>
        <v>0.1</v>
      </c>
      <c r="EN6" s="21">
        <f t="shared" si="14"/>
        <v>0.09</v>
      </c>
      <c r="EO6" s="20" t="str">
        <f>IF(EO7="","",IF(EO7="-","【-】","【"&amp;SUBSTITUTE(TEXT(EO7,"#,##0.00"),"-","△")&amp;"】"))</f>
        <v>【0.23】</v>
      </c>
    </row>
    <row r="7" spans="1:148" s="22" customFormat="1" x14ac:dyDescent="0.15">
      <c r="A7" s="14"/>
      <c r="B7" s="23">
        <v>2022</v>
      </c>
      <c r="C7" s="23">
        <v>32140</v>
      </c>
      <c r="D7" s="23">
        <v>46</v>
      </c>
      <c r="E7" s="23">
        <v>17</v>
      </c>
      <c r="F7" s="23">
        <v>1</v>
      </c>
      <c r="G7" s="23">
        <v>0</v>
      </c>
      <c r="H7" s="23" t="s">
        <v>96</v>
      </c>
      <c r="I7" s="23" t="s">
        <v>97</v>
      </c>
      <c r="J7" s="23" t="s">
        <v>98</v>
      </c>
      <c r="K7" s="23" t="s">
        <v>99</v>
      </c>
      <c r="L7" s="23" t="s">
        <v>100</v>
      </c>
      <c r="M7" s="23" t="s">
        <v>101</v>
      </c>
      <c r="N7" s="24" t="s">
        <v>102</v>
      </c>
      <c r="O7" s="24">
        <v>57</v>
      </c>
      <c r="P7" s="24">
        <v>29.09</v>
      </c>
      <c r="Q7" s="24">
        <v>99.72</v>
      </c>
      <c r="R7" s="24">
        <v>2860</v>
      </c>
      <c r="S7" s="24">
        <v>23975</v>
      </c>
      <c r="T7" s="24">
        <v>862.3</v>
      </c>
      <c r="U7" s="24">
        <v>27.8</v>
      </c>
      <c r="V7" s="24">
        <v>6916</v>
      </c>
      <c r="W7" s="24">
        <v>3.69</v>
      </c>
      <c r="X7" s="24">
        <v>1874.25</v>
      </c>
      <c r="Y7" s="24" t="s">
        <v>102</v>
      </c>
      <c r="Z7" s="24" t="s">
        <v>102</v>
      </c>
      <c r="AA7" s="24">
        <v>108.05</v>
      </c>
      <c r="AB7" s="24">
        <v>107.41</v>
      </c>
      <c r="AC7" s="24">
        <v>115.3</v>
      </c>
      <c r="AD7" s="24" t="s">
        <v>102</v>
      </c>
      <c r="AE7" s="24" t="s">
        <v>102</v>
      </c>
      <c r="AF7" s="24">
        <v>107.81</v>
      </c>
      <c r="AG7" s="24">
        <v>107.54</v>
      </c>
      <c r="AH7" s="24">
        <v>107.19</v>
      </c>
      <c r="AI7" s="24">
        <v>106.11</v>
      </c>
      <c r="AJ7" s="24" t="s">
        <v>102</v>
      </c>
      <c r="AK7" s="24" t="s">
        <v>102</v>
      </c>
      <c r="AL7" s="24">
        <v>0</v>
      </c>
      <c r="AM7" s="24">
        <v>0</v>
      </c>
      <c r="AN7" s="24">
        <v>0</v>
      </c>
      <c r="AO7" s="24" t="s">
        <v>102</v>
      </c>
      <c r="AP7" s="24" t="s">
        <v>102</v>
      </c>
      <c r="AQ7" s="24">
        <v>18.2</v>
      </c>
      <c r="AR7" s="24">
        <v>19.059999999999999</v>
      </c>
      <c r="AS7" s="24">
        <v>31.07</v>
      </c>
      <c r="AT7" s="24">
        <v>3.15</v>
      </c>
      <c r="AU7" s="24" t="s">
        <v>102</v>
      </c>
      <c r="AV7" s="24" t="s">
        <v>102</v>
      </c>
      <c r="AW7" s="24">
        <v>130.6</v>
      </c>
      <c r="AX7" s="24">
        <v>149.53</v>
      </c>
      <c r="AY7" s="24">
        <v>175.86</v>
      </c>
      <c r="AZ7" s="24" t="s">
        <v>102</v>
      </c>
      <c r="BA7" s="24" t="s">
        <v>102</v>
      </c>
      <c r="BB7" s="24">
        <v>48.56</v>
      </c>
      <c r="BC7" s="24">
        <v>47.58</v>
      </c>
      <c r="BD7" s="24">
        <v>51.09</v>
      </c>
      <c r="BE7" s="24">
        <v>73.44</v>
      </c>
      <c r="BF7" s="24" t="s">
        <v>102</v>
      </c>
      <c r="BG7" s="24" t="s">
        <v>102</v>
      </c>
      <c r="BH7" s="24">
        <v>3341.81</v>
      </c>
      <c r="BI7" s="24">
        <v>3142.79</v>
      </c>
      <c r="BJ7" s="24">
        <v>3018.42</v>
      </c>
      <c r="BK7" s="24" t="s">
        <v>102</v>
      </c>
      <c r="BL7" s="24" t="s">
        <v>102</v>
      </c>
      <c r="BM7" s="24">
        <v>1245.0999999999999</v>
      </c>
      <c r="BN7" s="24">
        <v>1108.8</v>
      </c>
      <c r="BO7" s="24">
        <v>1194.56</v>
      </c>
      <c r="BP7" s="24">
        <v>652.82000000000005</v>
      </c>
      <c r="BQ7" s="24" t="s">
        <v>102</v>
      </c>
      <c r="BR7" s="24" t="s">
        <v>102</v>
      </c>
      <c r="BS7" s="24">
        <v>51.6</v>
      </c>
      <c r="BT7" s="24">
        <v>58.85</v>
      </c>
      <c r="BU7" s="24">
        <v>67.12</v>
      </c>
      <c r="BV7" s="24" t="s">
        <v>102</v>
      </c>
      <c r="BW7" s="24" t="s">
        <v>102</v>
      </c>
      <c r="BX7" s="24">
        <v>79.77</v>
      </c>
      <c r="BY7" s="24">
        <v>79.63</v>
      </c>
      <c r="BZ7" s="24">
        <v>76.78</v>
      </c>
      <c r="CA7" s="24">
        <v>97.61</v>
      </c>
      <c r="CB7" s="24" t="s">
        <v>102</v>
      </c>
      <c r="CC7" s="24" t="s">
        <v>102</v>
      </c>
      <c r="CD7" s="24">
        <v>289.45</v>
      </c>
      <c r="CE7" s="24">
        <v>258.47000000000003</v>
      </c>
      <c r="CF7" s="24">
        <v>225.81</v>
      </c>
      <c r="CG7" s="24" t="s">
        <v>102</v>
      </c>
      <c r="CH7" s="24" t="s">
        <v>102</v>
      </c>
      <c r="CI7" s="24">
        <v>214.56</v>
      </c>
      <c r="CJ7" s="24">
        <v>213.66</v>
      </c>
      <c r="CK7" s="24">
        <v>224.31</v>
      </c>
      <c r="CL7" s="24">
        <v>138.29</v>
      </c>
      <c r="CM7" s="24" t="s">
        <v>102</v>
      </c>
      <c r="CN7" s="24" t="s">
        <v>102</v>
      </c>
      <c r="CO7" s="24">
        <v>24.17</v>
      </c>
      <c r="CP7" s="24">
        <v>24.85</v>
      </c>
      <c r="CQ7" s="24">
        <v>24.85</v>
      </c>
      <c r="CR7" s="24" t="s">
        <v>102</v>
      </c>
      <c r="CS7" s="24" t="s">
        <v>102</v>
      </c>
      <c r="CT7" s="24">
        <v>49.47</v>
      </c>
      <c r="CU7" s="24">
        <v>48.19</v>
      </c>
      <c r="CV7" s="24">
        <v>47.32</v>
      </c>
      <c r="CW7" s="24">
        <v>59.1</v>
      </c>
      <c r="CX7" s="24" t="s">
        <v>102</v>
      </c>
      <c r="CY7" s="24" t="s">
        <v>102</v>
      </c>
      <c r="CZ7" s="24">
        <v>78.489999999999995</v>
      </c>
      <c r="DA7" s="24">
        <v>81.599999999999994</v>
      </c>
      <c r="DB7" s="24">
        <v>81.03</v>
      </c>
      <c r="DC7" s="24" t="s">
        <v>102</v>
      </c>
      <c r="DD7" s="24" t="s">
        <v>102</v>
      </c>
      <c r="DE7" s="24">
        <v>82.06</v>
      </c>
      <c r="DF7" s="24">
        <v>82.26</v>
      </c>
      <c r="DG7" s="24">
        <v>81.33</v>
      </c>
      <c r="DH7" s="24">
        <v>95.82</v>
      </c>
      <c r="DI7" s="24" t="s">
        <v>102</v>
      </c>
      <c r="DJ7" s="24" t="s">
        <v>102</v>
      </c>
      <c r="DK7" s="24">
        <v>2.91</v>
      </c>
      <c r="DL7" s="24">
        <v>5.79</v>
      </c>
      <c r="DM7" s="24">
        <v>8.69</v>
      </c>
      <c r="DN7" s="24" t="s">
        <v>102</v>
      </c>
      <c r="DO7" s="24" t="s">
        <v>102</v>
      </c>
      <c r="DP7" s="24">
        <v>19.93</v>
      </c>
      <c r="DQ7" s="24">
        <v>21.94</v>
      </c>
      <c r="DR7" s="24">
        <v>22.89</v>
      </c>
      <c r="DS7" s="24">
        <v>39.74</v>
      </c>
      <c r="DT7" s="24" t="s">
        <v>102</v>
      </c>
      <c r="DU7" s="24" t="s">
        <v>102</v>
      </c>
      <c r="DV7" s="24">
        <v>0</v>
      </c>
      <c r="DW7" s="24">
        <v>0</v>
      </c>
      <c r="DX7" s="24">
        <v>0</v>
      </c>
      <c r="DY7" s="24" t="s">
        <v>102</v>
      </c>
      <c r="DZ7" s="24" t="s">
        <v>102</v>
      </c>
      <c r="EA7" s="24">
        <v>0</v>
      </c>
      <c r="EB7" s="24">
        <v>0</v>
      </c>
      <c r="EC7" s="24">
        <v>0</v>
      </c>
      <c r="ED7" s="24">
        <v>7.62</v>
      </c>
      <c r="EE7" s="24" t="s">
        <v>102</v>
      </c>
      <c r="EF7" s="24" t="s">
        <v>102</v>
      </c>
      <c r="EG7" s="24">
        <v>1.43</v>
      </c>
      <c r="EH7" s="24">
        <v>0</v>
      </c>
      <c r="EI7" s="24">
        <v>0</v>
      </c>
      <c r="EJ7" s="24" t="s">
        <v>102</v>
      </c>
      <c r="EK7" s="24" t="s">
        <v>102</v>
      </c>
      <c r="EL7" s="24">
        <v>0.32</v>
      </c>
      <c r="EM7" s="24">
        <v>0.1</v>
      </c>
      <c r="EN7" s="24">
        <v>0.09</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北舘</cp:lastModifiedBy>
  <cp:lastPrinted>2024-02-02T22:54:13Z</cp:lastPrinted>
  <dcterms:created xsi:type="dcterms:W3CDTF">2023-12-12T00:42:31Z</dcterms:created>
  <dcterms:modified xsi:type="dcterms:W3CDTF">2024-02-06T05:47:53Z</dcterms:modified>
  <cp:category>
  </cp:category>
</cp:coreProperties>
</file>