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8建設水道\13上下水道\02 下水道\04 決算統計\R04年度\03　経営比較分析表\【経営比較分析表】2022_033022_47_1718\"/>
    </mc:Choice>
  </mc:AlternateContent>
  <xr:revisionPtr revIDLastSave="0" documentId="13_ncr:1_{AFCD5027-FF02-4330-BD1B-70F2D88800DB}" xr6:coauthVersionLast="47" xr6:coauthVersionMax="47" xr10:uidLastSave="{00000000-0000-0000-0000-000000000000}"/>
  <workbookProtection workbookAlgorithmName="SHA-512" workbookHashValue="xjpuzbbJ4PPeG94REvyRKogK0jTMq8sTELadlonktxOcKKvZ/W1ZPMw8MXSPM9cZu4hzalp0ZOtwsiE4wDnBdQ==" workbookSaltValue="83vcS9o4NT2X5jWhKug4eg=="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U6" i="5"/>
  <c r="BB8" i="4" s="1"/>
  <c r="T6" i="5"/>
  <c r="AT8" i="4" s="1"/>
  <c r="S6" i="5"/>
  <c r="AL8" i="4" s="1"/>
  <c r="R6" i="5"/>
  <c r="Q6" i="5"/>
  <c r="W10" i="4" s="1"/>
  <c r="P6" i="5"/>
  <c r="O6" i="5"/>
  <c r="I10" i="4" s="1"/>
  <c r="N6" i="5"/>
  <c r="M6" i="5"/>
  <c r="L6" i="5"/>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BB10" i="4"/>
  <c r="AL10" i="4"/>
  <c r="AD10" i="4"/>
  <c r="P10" i="4"/>
  <c r="B10" i="4"/>
  <c r="AD8" i="4"/>
  <c r="W8" i="4"/>
  <c r="I8" i="4"/>
  <c r="B8" i="4"/>
</calcChain>
</file>

<file path=xl/sharedStrings.xml><?xml version="1.0" encoding="utf-8"?>
<sst xmlns="http://schemas.openxmlformats.org/spreadsheetml/2006/main" count="236" uniqueCount="118">
  <si>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</si>
  <si>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</si>
  <si>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</si>
  <si>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</si>
  <si>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</si>
  <si>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</si>
  <si>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</si>
  <si>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</si>
  <si>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</si>
  <si>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</si>
  <si>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</si>
  <si>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</si>
  <si>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</si>
  <si>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</si>
  <si>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</si>
  <si>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</si>
  <si>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</si>
  <si>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</si>
  <si>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</si>
  <si>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</si>
  <si>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</si>
  <si>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</si>
  <si>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</si>
  <si>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</si>
  <si>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</si>
  <si>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</si>
  <si>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</si>
  <si>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</si>
  <si>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</si>
  <si>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</si>
  <si>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</si>
  <si>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</si>
  <si>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</si>
  <si>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</si>
  <si>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</si>
  <si>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</si>
  <si>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</si>
  <si>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</si>
  <si>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</si>
  <si>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</si>
  <si>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</si>
  <si>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</si>
  <si>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</si>
  <si>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</si>
  <si>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</si>
  <si>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</si>
  <si>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</si>
  <si>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</si>
  <si>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</si>
  <si>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</si>
  <si>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</si>
  <si>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</si>
  <si>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</si>
  <si>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</si>
  <si>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</si>
  <si>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</si>
  <si>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</si>
  <si>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</si>
  <si>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</si>
  <si>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</si>
  <si>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</si>
  <si>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</si>
  <si>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</si>
  <si>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</si>
  <si>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</si>
  <si>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</si>
  <si>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</si>
  <si>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</si>
  <si>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</si>
  <si>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</si>
  <si>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</si>
  <si>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</si>
  <si>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</si>
  <si>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</si>
  <si>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</si>
  <si>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</si>
  <si>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</si>
  <si>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</si>
  <si>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</si>
  <si>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</si>
  <si>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</si>
  <si>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</si>
  <si>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</si>
  <si>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</si>
  <si>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</si>
  <si>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</si>
  <si>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</si>
  <si>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</si>
  <si>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</si>
  <si>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</si>
  <si>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</si>
  <si>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</si>
  <si>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</si>
  <si>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</si>
  <si>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</si>
  <si>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</si>
  <si>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</si>
  <si>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</si>
  <si>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</si>
  <si>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</si>
  <si>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</si>
  <si>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</si>
  <si>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</si>
  <si>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</si>
  <si>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</si>
  <si>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</si>
  <si>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</si>
  <si>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</si>
  <si>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</si>
  <si>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</si>
  <si>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</si>
  <si>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</si>
  <si>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</si>
  <si>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</si>
  <si>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</si>
  <si>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農業集落排水事業は、葛巻地区及び四日市地区の2地区となっており、葛巻地区は平成10年4月1日、四日市地区は平成13年4月1日から供用開始をしている。葛巻地区は供用開始から25年、四日市地区は22年が経過しており、処理場の機器等の修繕が必要となっている。
　国では、公共施設等の長寿命化、計画的な更新等の長期的な公共施設マネジメントの取組を推進するため「インフラ長寿命化基本計画」を策定し、令和2年度までに「個別施設計画」の策定を求めていた。
 当町では、国庫補助事業を活用し、令和元年に機能診断調査を実施し、令和2年度に最適整備構想（個別施設計画）を策定したところであり、今後は最適整備構想（個別施設計画）に基づき、計画的な更新事業を行い、施設の長寿命化を図っていく予定である。</t>
    <rPh sb="1" eb="3">
      <t>トウチョウ</t>
    </rPh>
    <rPh sb="4" eb="12">
      <t>ノウギョウシュウラクハイスイジギョウ</t>
    </rPh>
    <rPh sb="14" eb="18">
      <t>クズマキチク</t>
    </rPh>
    <rPh sb="18" eb="19">
      <t>オヨ</t>
    </rPh>
    <rPh sb="20" eb="25">
      <t>ヨッカイチチク</t>
    </rPh>
    <rPh sb="27" eb="29">
      <t>チク</t>
    </rPh>
    <rPh sb="36" eb="40">
      <t>クズマキチク</t>
    </rPh>
    <rPh sb="41" eb="43">
      <t>ヘイセイ</t>
    </rPh>
    <rPh sb="45" eb="46">
      <t>ネン</t>
    </rPh>
    <rPh sb="47" eb="48">
      <t>ガツ</t>
    </rPh>
    <rPh sb="49" eb="50">
      <t>ニチ</t>
    </rPh>
    <rPh sb="51" eb="56">
      <t>ヨッカイチチク</t>
    </rPh>
    <rPh sb="57" eb="59">
      <t>ヘイセイ</t>
    </rPh>
    <rPh sb="61" eb="62">
      <t>ネン</t>
    </rPh>
    <rPh sb="63" eb="64">
      <t>ガツ</t>
    </rPh>
    <rPh sb="65" eb="66">
      <t>ニチ</t>
    </rPh>
    <rPh sb="68" eb="72">
      <t>キョウヨウカイシ</t>
    </rPh>
    <rPh sb="78" eb="82">
      <t>クズマキチク</t>
    </rPh>
    <rPh sb="83" eb="87">
      <t>キョウヨウカイシ</t>
    </rPh>
    <rPh sb="91" eb="92">
      <t>ネン</t>
    </rPh>
    <rPh sb="93" eb="98">
      <t>ヨッカイチチク</t>
    </rPh>
    <rPh sb="101" eb="102">
      <t>ネン</t>
    </rPh>
    <rPh sb="103" eb="105">
      <t>ケイカ</t>
    </rPh>
    <rPh sb="110" eb="113">
      <t>ショリジョウ</t>
    </rPh>
    <rPh sb="114" eb="117">
      <t>キキトウ</t>
    </rPh>
    <rPh sb="118" eb="120">
      <t>シュウゼン</t>
    </rPh>
    <rPh sb="121" eb="123">
      <t>ヒツヨウ</t>
    </rPh>
    <rPh sb="132" eb="133">
      <t>クニ</t>
    </rPh>
    <rPh sb="136" eb="141">
      <t>コウキョウシセツトウ</t>
    </rPh>
    <rPh sb="142" eb="146">
      <t>チョウジュミョウカ</t>
    </rPh>
    <rPh sb="147" eb="150">
      <t>ケイカクテキ</t>
    </rPh>
    <rPh sb="151" eb="154">
      <t>コウシントウ</t>
    </rPh>
    <rPh sb="155" eb="158">
      <t>チョウキテキ</t>
    </rPh>
    <rPh sb="159" eb="163">
      <t>コウキョウシセツ</t>
    </rPh>
    <rPh sb="170" eb="172">
      <t>トリクミ</t>
    </rPh>
    <rPh sb="173" eb="175">
      <t>スイシン</t>
    </rPh>
    <rPh sb="184" eb="188">
      <t>チョウジュミョウカ</t>
    </rPh>
    <rPh sb="188" eb="192">
      <t>キホンケイカク</t>
    </rPh>
    <rPh sb="194" eb="196">
      <t>サクテイ</t>
    </rPh>
    <rPh sb="198" eb="200">
      <t>レイワ</t>
    </rPh>
    <rPh sb="201" eb="203">
      <t>ネンド</t>
    </rPh>
    <rPh sb="207" eb="213">
      <t>コベツシセツケイカク</t>
    </rPh>
    <rPh sb="215" eb="217">
      <t>サクテイ</t>
    </rPh>
    <rPh sb="218" eb="219">
      <t>モト</t>
    </rPh>
    <rPh sb="226" eb="228">
      <t>トウチョウ</t>
    </rPh>
    <rPh sb="231" eb="237">
      <t>コッコホジョジギョウ</t>
    </rPh>
    <rPh sb="238" eb="240">
      <t>カツヨウ</t>
    </rPh>
    <rPh sb="242" eb="246">
      <t>レイワガンネン</t>
    </rPh>
    <rPh sb="247" eb="253">
      <t>キノウシンダンチョウサ</t>
    </rPh>
    <rPh sb="254" eb="256">
      <t>ジッシ</t>
    </rPh>
    <rPh sb="258" eb="260">
      <t>レイワ</t>
    </rPh>
    <rPh sb="261" eb="263">
      <t>ネンド</t>
    </rPh>
    <rPh sb="264" eb="270">
      <t>サイテキセイビコウソウ</t>
    </rPh>
    <rPh sb="271" eb="277">
      <t>コベツシセツケイカク</t>
    </rPh>
    <rPh sb="279" eb="281">
      <t>サクテイ</t>
    </rPh>
    <rPh sb="290" eb="292">
      <t>コンゴ</t>
    </rPh>
    <rPh sb="293" eb="299">
      <t>サイテキセイビコウソウ</t>
    </rPh>
    <rPh sb="300" eb="306">
      <t>コベツシセツケイカク</t>
    </rPh>
    <rPh sb="308" eb="309">
      <t>モト</t>
    </rPh>
    <rPh sb="312" eb="315">
      <t>ケイカクテキ</t>
    </rPh>
    <rPh sb="316" eb="320">
      <t>コウシンジギョウ</t>
    </rPh>
    <rPh sb="321" eb="322">
      <t>オコナ</t>
    </rPh>
    <rPh sb="324" eb="326">
      <t>シセツ</t>
    </rPh>
    <rPh sb="327" eb="331">
      <t>チョウジュミョウカ</t>
    </rPh>
    <rPh sb="332" eb="333">
      <t>ハカ</t>
    </rPh>
    <rPh sb="337" eb="339">
      <t>ヨテイ</t>
    </rPh>
    <phoneticPr fontId="4"/>
  </si>
  <si>
    <t>　類似団体と比較して特に改善が必要となる部分は「⑦施設利用率」及び「⑧水洗化率」となっている。平成26年度より水洗化普及支援事業を継続して実施しており、高齢者世帯下水道使用料支援事業と併せて水洗化率の向上に努めている。今後は更なる普及促進を図るための啓蒙活動を行う努力が必要である。
　経営面においては、令和元年度に中長期的な経営の基本計画である経営戦略を策定した。今後は、最適整備構想（個別施設計画）に基づく更新事業や使用料の見直しの検討など、健全な経営を実施できるよう計画的に行う必要がある。また、来年度から公営企業会計が始まり、より細かく、より明らかに問題や課題が見えてくるため、更なる健全な経営を維持できるようにする必要がある。</t>
    <rPh sb="1" eb="5">
      <t>ルイジダンタイ</t>
    </rPh>
    <rPh sb="6" eb="8">
      <t>ヒカク</t>
    </rPh>
    <rPh sb="10" eb="11">
      <t>トク</t>
    </rPh>
    <rPh sb="12" eb="14">
      <t>カイゼン</t>
    </rPh>
    <rPh sb="15" eb="17">
      <t>ヒツヨウ</t>
    </rPh>
    <rPh sb="20" eb="22">
      <t>ブブン</t>
    </rPh>
    <rPh sb="25" eb="30">
      <t>シセツリヨウリツ</t>
    </rPh>
    <rPh sb="31" eb="32">
      <t>オヨ</t>
    </rPh>
    <rPh sb="35" eb="39">
      <t>スイセンカリツ</t>
    </rPh>
    <rPh sb="47" eb="49">
      <t>ヘイセイ</t>
    </rPh>
    <rPh sb="51" eb="53">
      <t>ネンド</t>
    </rPh>
    <rPh sb="55" eb="64">
      <t>スイセンカフキュウシエンジギョウ</t>
    </rPh>
    <rPh sb="65" eb="67">
      <t>ケイゾク</t>
    </rPh>
    <rPh sb="69" eb="71">
      <t>ジッシ</t>
    </rPh>
    <rPh sb="76" eb="91">
      <t>コウレイシャセタイゲスイドウシヨウリョウシエンジギョウ</t>
    </rPh>
    <rPh sb="92" eb="93">
      <t>アワ</t>
    </rPh>
    <rPh sb="95" eb="99">
      <t>スイセンカリツ</t>
    </rPh>
    <rPh sb="100" eb="102">
      <t>コウジョウ</t>
    </rPh>
    <rPh sb="103" eb="104">
      <t>ツト</t>
    </rPh>
    <rPh sb="109" eb="111">
      <t>コンゴ</t>
    </rPh>
    <rPh sb="112" eb="113">
      <t>サラ</t>
    </rPh>
    <rPh sb="115" eb="119">
      <t>フキュウソクシン</t>
    </rPh>
    <rPh sb="120" eb="121">
      <t>ハカ</t>
    </rPh>
    <rPh sb="125" eb="129">
      <t>ケイモウカツドウ</t>
    </rPh>
    <rPh sb="130" eb="131">
      <t>オコナ</t>
    </rPh>
    <rPh sb="132" eb="134">
      <t>ドリョク</t>
    </rPh>
    <rPh sb="135" eb="137">
      <t>ヒツヨウ</t>
    </rPh>
    <rPh sb="143" eb="146">
      <t>ケイエイメン</t>
    </rPh>
    <rPh sb="152" eb="156">
      <t>レイワガンネン</t>
    </rPh>
    <rPh sb="156" eb="157">
      <t>ド</t>
    </rPh>
    <rPh sb="158" eb="162">
      <t>チュウチョウキテキ</t>
    </rPh>
    <rPh sb="163" eb="165">
      <t>ケイエイ</t>
    </rPh>
    <rPh sb="166" eb="170">
      <t>キホンケイカク</t>
    </rPh>
    <rPh sb="173" eb="177">
      <t>ケイエイセンリャク</t>
    </rPh>
    <rPh sb="178" eb="180">
      <t>サクテイ</t>
    </rPh>
    <rPh sb="183" eb="185">
      <t>コンゴ</t>
    </rPh>
    <rPh sb="187" eb="193">
      <t>サイテキセイビコウソウ</t>
    </rPh>
    <rPh sb="194" eb="200">
      <t>コベツシセツケイカク</t>
    </rPh>
    <rPh sb="202" eb="203">
      <t>モト</t>
    </rPh>
    <rPh sb="205" eb="209">
      <t>コウシンジギョウ</t>
    </rPh>
    <rPh sb="210" eb="213">
      <t>シヨウリョウ</t>
    </rPh>
    <rPh sb="214" eb="216">
      <t>ミナオ</t>
    </rPh>
    <rPh sb="218" eb="220">
      <t>ケントウ</t>
    </rPh>
    <rPh sb="223" eb="225">
      <t>ケンゼン</t>
    </rPh>
    <rPh sb="226" eb="228">
      <t>ケイエイ</t>
    </rPh>
    <rPh sb="229" eb="231">
      <t>ジッシ</t>
    </rPh>
    <rPh sb="236" eb="239">
      <t>ケイカクテキ</t>
    </rPh>
    <rPh sb="240" eb="241">
      <t>オコナ</t>
    </rPh>
    <rPh sb="242" eb="244">
      <t>ヒツヨウ</t>
    </rPh>
    <rPh sb="251" eb="254">
      <t>ライネンド</t>
    </rPh>
    <rPh sb="256" eb="262">
      <t>コウエイキギョウカイケイ</t>
    </rPh>
    <rPh sb="263" eb="264">
      <t>ハジ</t>
    </rPh>
    <rPh sb="269" eb="270">
      <t>コマ</t>
    </rPh>
    <rPh sb="275" eb="276">
      <t>アキ</t>
    </rPh>
    <rPh sb="279" eb="281">
      <t>モンダイ</t>
    </rPh>
    <rPh sb="282" eb="284">
      <t>カダイ</t>
    </rPh>
    <rPh sb="285" eb="286">
      <t>ミ</t>
    </rPh>
    <rPh sb="293" eb="294">
      <t>サラ</t>
    </rPh>
    <rPh sb="296" eb="298">
      <t>ケンゼン</t>
    </rPh>
    <rPh sb="299" eb="301">
      <t>ケイエイ</t>
    </rPh>
    <rPh sb="302" eb="304">
      <t>イジ</t>
    </rPh>
    <rPh sb="312" eb="314">
      <t>ヒツヨウ</t>
    </rPh>
    <phoneticPr fontId="4"/>
  </si>
  <si>
    <t>　①収益的収支比率は、80％台で推移しており、来年度は地方債償還金のピークが見込まれるため使用料収入の確保や維持管理費の削減など経営改善に向けた取組みが必要である。
　④企業債残高対事業規模比率は、建設改良等の工事を実施していないため例年減少傾向にあるが、更新事業の実施が見込まれるため今後は増加する可能性がある。
　⑤経費回収率は、類似団体と比較すると高い数値で推移しており、昨年度と比較しても約1％高い。今後も、適切な使用料収入の確保と施設維持管理費の削減が求められる。
　⑥汚水処理原価は類似団体より低い数値となっているが、年々上昇傾向にあるため、維持管理費の削減、接続率の向上による有収水量を増加させるなどの経営改善が必要である。
　⑦施設利用率は、処理区域内の人口減少もあり、類似団体と比較すると約20％の差が生じ、低い状況が続いている。改善には「水洗化率」の向上が必須であり、水洗化率の向上に一層努める必要がある。
　⑧水洗化率は、町単独事業である水洗化普及支援事業を活用し、年約1％ずつ上昇傾向にあったが、令和4年度末時点の水洗化率は0.07％下がってしまった。類似団体と比較しても低い数値となっている。水洗化普及支援事業の他にも高齢者世帯下水道使用料支援事業も実施しており、更なる普及促進を図るための啓蒙活動を行う努力が必要である。</t>
    <rPh sb="85" eb="90">
      <t>キギョウサイザンダカ</t>
    </rPh>
    <rPh sb="90" eb="91">
      <t>タイ</t>
    </rPh>
    <rPh sb="91" eb="97">
      <t>ジギョウキボヒリツ</t>
    </rPh>
    <rPh sb="99" eb="104">
      <t>ケンセツカイリョウトウ</t>
    </rPh>
    <rPh sb="105" eb="107">
      <t>コウジ</t>
    </rPh>
    <rPh sb="108" eb="110">
      <t>ジッシ</t>
    </rPh>
    <rPh sb="117" eb="123">
      <t>レイネンゲンショウケイコウ</t>
    </rPh>
    <rPh sb="128" eb="132">
      <t>コウシンジギョウ</t>
    </rPh>
    <rPh sb="133" eb="135">
      <t>ジッシ</t>
    </rPh>
    <rPh sb="136" eb="138">
      <t>ミコ</t>
    </rPh>
    <rPh sb="143" eb="145">
      <t>コンゴ</t>
    </rPh>
    <rPh sb="146" eb="148">
      <t>ゾウカ</t>
    </rPh>
    <rPh sb="150" eb="153">
      <t>カノウセイ</t>
    </rPh>
    <rPh sb="160" eb="165">
      <t>ケイヒカイシュウリツ</t>
    </rPh>
    <rPh sb="167" eb="171">
      <t>ルイジダンタイ</t>
    </rPh>
    <rPh sb="172" eb="174">
      <t>ヒカク</t>
    </rPh>
    <rPh sb="177" eb="178">
      <t>タカ</t>
    </rPh>
    <rPh sb="179" eb="181">
      <t>スウチ</t>
    </rPh>
    <rPh sb="182" eb="184">
      <t>スイイ</t>
    </rPh>
    <rPh sb="189" eb="192">
      <t>サクネンド</t>
    </rPh>
    <rPh sb="193" eb="195">
      <t>ヒカク</t>
    </rPh>
    <rPh sb="198" eb="199">
      <t>ヤク</t>
    </rPh>
    <rPh sb="201" eb="202">
      <t>タカ</t>
    </rPh>
    <rPh sb="204" eb="206">
      <t>コンゴ</t>
    </rPh>
    <rPh sb="208" eb="210">
      <t>テキセツ</t>
    </rPh>
    <rPh sb="211" eb="216">
      <t>シヨウリョウシュウニュウ</t>
    </rPh>
    <rPh sb="217" eb="219">
      <t>カクホ</t>
    </rPh>
    <rPh sb="220" eb="227">
      <t>シセツイジカンリヒ</t>
    </rPh>
    <rPh sb="228" eb="230">
      <t>サクゲン</t>
    </rPh>
    <rPh sb="231" eb="232">
      <t>モト</t>
    </rPh>
    <rPh sb="240" eb="246">
      <t>オスイショリゲンカ</t>
    </rPh>
    <rPh sb="247" eb="251">
      <t>ルイジダンタイ</t>
    </rPh>
    <rPh sb="253" eb="254">
      <t>ヒク</t>
    </rPh>
    <rPh sb="255" eb="257">
      <t>スウチ</t>
    </rPh>
    <rPh sb="265" eb="267">
      <t>ネンネン</t>
    </rPh>
    <rPh sb="267" eb="271">
      <t>ジョウショウケイコウ</t>
    </rPh>
    <rPh sb="277" eb="282">
      <t>イジカンリヒ</t>
    </rPh>
    <rPh sb="283" eb="285">
      <t>サクゲン</t>
    </rPh>
    <rPh sb="286" eb="289">
      <t>セツゾクリツ</t>
    </rPh>
    <rPh sb="290" eb="292">
      <t>コウジョウ</t>
    </rPh>
    <rPh sb="295" eb="299">
      <t>ユウシュウスイリョウ</t>
    </rPh>
    <rPh sb="300" eb="302">
      <t>ゾウカ</t>
    </rPh>
    <rPh sb="308" eb="312">
      <t>ケイエイカイゼン</t>
    </rPh>
    <rPh sb="313" eb="315">
      <t>ヒツヨウ</t>
    </rPh>
    <rPh sb="322" eb="327">
      <t>シセツリヨウリツ</t>
    </rPh>
    <rPh sb="329" eb="334">
      <t>ショリクイキナイ</t>
    </rPh>
    <rPh sb="335" eb="339">
      <t>ジンコウゲンショウ</t>
    </rPh>
    <rPh sb="343" eb="347">
      <t>ルイジダンタイ</t>
    </rPh>
    <rPh sb="348" eb="350">
      <t>ヒカク</t>
    </rPh>
    <rPh sb="353" eb="354">
      <t>ヤク</t>
    </rPh>
    <rPh sb="358" eb="359">
      <t>サ</t>
    </rPh>
    <rPh sb="360" eb="361">
      <t>ショウ</t>
    </rPh>
    <rPh sb="363" eb="364">
      <t>ヒク</t>
    </rPh>
    <rPh sb="365" eb="367">
      <t>ジョウキョウ</t>
    </rPh>
    <rPh sb="368" eb="369">
      <t>ツヅ</t>
    </rPh>
    <rPh sb="374" eb="376">
      <t>カイゼン</t>
    </rPh>
    <rPh sb="379" eb="383">
      <t>スイセンカリツ</t>
    </rPh>
    <rPh sb="385" eb="387">
      <t>コウジョウ</t>
    </rPh>
    <rPh sb="388" eb="390">
      <t>ヒッス</t>
    </rPh>
    <rPh sb="394" eb="398">
      <t>スイセンカリツ</t>
    </rPh>
    <rPh sb="399" eb="401">
      <t>コウジョウ</t>
    </rPh>
    <rPh sb="402" eb="404">
      <t>イッソウ</t>
    </rPh>
    <rPh sb="404" eb="405">
      <t>ツト</t>
    </rPh>
    <rPh sb="407" eb="409">
      <t>ヒツヨウ</t>
    </rPh>
    <rPh sb="416" eb="420">
      <t>スイセンカリツ</t>
    </rPh>
    <rPh sb="422" eb="423">
      <t>マチ</t>
    </rPh>
    <rPh sb="423" eb="427">
      <t>タンドクジギョウ</t>
    </rPh>
    <rPh sb="430" eb="439">
      <t>スイセンカフキュウシエンジギョウ</t>
    </rPh>
    <rPh sb="440" eb="442">
      <t>カツヨウ</t>
    </rPh>
    <rPh sb="444" eb="445">
      <t>ネン</t>
    </rPh>
    <rPh sb="445" eb="446">
      <t>ヤク</t>
    </rPh>
    <rPh sb="450" eb="454">
      <t>ジョウショウケイコウ</t>
    </rPh>
    <rPh sb="460" eb="462">
      <t>レイワ</t>
    </rPh>
    <rPh sb="463" eb="465">
      <t>ネンド</t>
    </rPh>
    <rPh sb="465" eb="466">
      <t>マツ</t>
    </rPh>
    <rPh sb="466" eb="468">
      <t>ジテン</t>
    </rPh>
    <rPh sb="469" eb="473">
      <t>スイセンカリツ</t>
    </rPh>
    <rPh sb="479" eb="480">
      <t>サ</t>
    </rPh>
    <rPh sb="488" eb="492">
      <t>ルイジダンタイ</t>
    </rPh>
    <rPh sb="493" eb="495">
      <t>ヒカク</t>
    </rPh>
    <rPh sb="498" eb="499">
      <t>ヒク</t>
    </rPh>
    <rPh sb="500" eb="502">
      <t>スウチ</t>
    </rPh>
    <rPh sb="509" eb="518">
      <t>スイセンカフキュウシエンジギョウ</t>
    </rPh>
    <rPh sb="519" eb="520">
      <t>ホカ</t>
    </rPh>
    <rPh sb="522" eb="537">
      <t>コウレイシャセタイゲスイドウシヨウリョウシエンジギョウ</t>
    </rPh>
    <rPh sb="538" eb="540">
      <t>ジッシ</t>
    </rPh>
    <rPh sb="545" eb="546">
      <t>サラ</t>
    </rPh>
    <rPh sb="548" eb="552">
      <t>フキュウソクシン</t>
    </rPh>
    <rPh sb="553" eb="554">
      <t>ハカ</t>
    </rPh>
    <rPh sb="558" eb="562">
      <t>ケイモウカツドウ</t>
    </rPh>
    <rPh sb="563" eb="564">
      <t>オコナ</t>
    </rPh>
    <rPh sb="565" eb="567">
      <t>ドリョク</t>
    </rPh>
    <rPh sb="568" eb="57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</si>
</sst>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5CE-4DF5-B5CA-3ABA817A167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95CE-4DF5-B5CA-3ABA817A167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85.89</c:v>
                </c:pt>
                <c:pt idx="1">
                  <c:v>82.49</c:v>
                </c:pt>
                <c:pt idx="2">
                  <c:v>84.92</c:v>
                </c:pt>
                <c:pt idx="3">
                  <c:v>85.4</c:v>
                </c:pt>
                <c:pt idx="4">
                  <c:v>85.67</c:v>
                </c:pt>
              </c:numCache>
            </c:numRef>
          </c:val>
          <c:extLst>
            <c:ext xmlns:c16="http://schemas.microsoft.com/office/drawing/2014/chart" uri="{C3380CC4-5D6E-409C-BE32-E72D297353CC}">
              <c16:uniqueId val="{00000000-66C1-49BA-9038-83E567F4434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C1-49BA-9038-83E567F4434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540-461F-89C0-8B68DC2DE12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40-461F-89C0-8B68DC2DE12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16F-4990-8A61-2EC8D36E4A1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6F-4990-8A61-2EC8D36E4A1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24D-461D-A716-8BE8113FCA9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4D-461D-A716-8BE8113FCA9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5E5-4CD2-A75C-1A0E2D1350E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E5-4CD2-A75C-1A0E2D1350E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3931.05</c:v>
                </c:pt>
                <c:pt idx="1">
                  <c:v>3540.28</c:v>
                </c:pt>
                <c:pt idx="2">
                  <c:v>3083.93</c:v>
                </c:pt>
                <c:pt idx="3">
                  <c:v>2775.8</c:v>
                </c:pt>
                <c:pt idx="4">
                  <c:v>2451.67</c:v>
                </c:pt>
              </c:numCache>
            </c:numRef>
          </c:val>
          <c:extLst>
            <c:ext xmlns:c16="http://schemas.microsoft.com/office/drawing/2014/chart" uri="{C3380CC4-5D6E-409C-BE32-E72D297353CC}">
              <c16:uniqueId val="{00000000-2D5A-405A-BE73-5CA4C7268F5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2D5A-405A-BE73-5CA4C7268F5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98.88</c:v>
                </c:pt>
                <c:pt idx="1">
                  <c:v>100</c:v>
                </c:pt>
                <c:pt idx="2">
                  <c:v>100</c:v>
                </c:pt>
                <c:pt idx="3">
                  <c:v>92.69</c:v>
                </c:pt>
                <c:pt idx="4">
                  <c:v>93.66</c:v>
                </c:pt>
              </c:numCache>
            </c:numRef>
          </c:val>
          <c:extLst>
            <c:ext xmlns:c16="http://schemas.microsoft.com/office/drawing/2014/chart" uri="{C3380CC4-5D6E-409C-BE32-E72D297353CC}">
              <c16:uniqueId val="{00000000-3131-4C7B-94AE-B23A49DB63F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3131-4C7B-94AE-B23A49DB63F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150.13999999999999</c:v>
                </c:pt>
                <c:pt idx="1">
                  <c:v>152.59</c:v>
                </c:pt>
                <c:pt idx="2">
                  <c:v>159.49</c:v>
                </c:pt>
                <c:pt idx="3">
                  <c:v>172.82</c:v>
                </c:pt>
                <c:pt idx="4">
                  <c:v>175.87</c:v>
                </c:pt>
              </c:numCache>
            </c:numRef>
          </c:val>
          <c:extLst>
            <c:ext xmlns:c16="http://schemas.microsoft.com/office/drawing/2014/chart" uri="{C3380CC4-5D6E-409C-BE32-E72D297353CC}">
              <c16:uniqueId val="{00000000-F5C9-4904-9189-F6F6C412E8D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F5C9-4904-9189-F6F6C412E8D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36.58</c:v>
                </c:pt>
                <c:pt idx="1">
                  <c:v>35.47</c:v>
                </c:pt>
                <c:pt idx="2">
                  <c:v>36.51</c:v>
                </c:pt>
                <c:pt idx="3">
                  <c:v>36.159999999999997</c:v>
                </c:pt>
                <c:pt idx="4">
                  <c:v>36.51</c:v>
                </c:pt>
              </c:numCache>
            </c:numRef>
          </c:val>
          <c:extLst>
            <c:ext xmlns:c16="http://schemas.microsoft.com/office/drawing/2014/chart" uri="{C3380CC4-5D6E-409C-BE32-E72D297353CC}">
              <c16:uniqueId val="{00000000-82D3-418D-BDD9-0648F765D00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82D3-418D-BDD9-0648F765D00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73.69</c:v>
                </c:pt>
                <c:pt idx="1">
                  <c:v>74.400000000000006</c:v>
                </c:pt>
                <c:pt idx="2">
                  <c:v>75.59</c:v>
                </c:pt>
                <c:pt idx="3">
                  <c:v>76.42</c:v>
                </c:pt>
                <c:pt idx="4">
                  <c:v>76.349999999999994</c:v>
                </c:pt>
              </c:numCache>
            </c:numRef>
          </c:val>
          <c:extLst>
            <c:ext xmlns:c16="http://schemas.microsoft.com/office/drawing/2014/chart" uri="{C3380CC4-5D6E-409C-BE32-E72D297353CC}">
              <c16:uniqueId val="{00000000-0F5E-4921-838B-72D251B358D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0F5E-4921-838B-72D251B358D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葛巻町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5607</v>
      </c>
      <c r="AM8" s="46"/>
      <c r="AN8" s="46"/>
      <c r="AO8" s="46"/>
      <c r="AP8" s="46"/>
      <c r="AQ8" s="46"/>
      <c r="AR8" s="46"/>
      <c r="AS8" s="46"/>
      <c r="AT8" s="45">
        <f>データ!T6</f>
        <v>434.96</v>
      </c>
      <c r="AU8" s="45"/>
      <c r="AV8" s="45"/>
      <c r="AW8" s="45"/>
      <c r="AX8" s="45"/>
      <c r="AY8" s="45"/>
      <c r="AZ8" s="45"/>
      <c r="BA8" s="45"/>
      <c r="BB8" s="45">
        <f>データ!U6</f>
        <v>12.89</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31.76</v>
      </c>
      <c r="Q10" s="45"/>
      <c r="R10" s="45"/>
      <c r="S10" s="45"/>
      <c r="T10" s="45"/>
      <c r="U10" s="45"/>
      <c r="V10" s="45"/>
      <c r="W10" s="45">
        <f>データ!Q6</f>
        <v>79.08</v>
      </c>
      <c r="X10" s="45"/>
      <c r="Y10" s="45"/>
      <c r="Z10" s="45"/>
      <c r="AA10" s="45"/>
      <c r="AB10" s="45"/>
      <c r="AC10" s="45"/>
      <c r="AD10" s="46">
        <f>データ!R6</f>
        <v>1650</v>
      </c>
      <c r="AE10" s="46"/>
      <c r="AF10" s="46"/>
      <c r="AG10" s="46"/>
      <c r="AH10" s="46"/>
      <c r="AI10" s="46"/>
      <c r="AJ10" s="46"/>
      <c r="AK10" s="2"/>
      <c r="AL10" s="46">
        <f>データ!V6</f>
        <v>1759</v>
      </c>
      <c r="AM10" s="46"/>
      <c r="AN10" s="46"/>
      <c r="AO10" s="46"/>
      <c r="AP10" s="46"/>
      <c r="AQ10" s="46"/>
      <c r="AR10" s="46"/>
      <c r="AS10" s="46"/>
      <c r="AT10" s="45">
        <f>データ!W6</f>
        <v>0.67</v>
      </c>
      <c r="AU10" s="45"/>
      <c r="AV10" s="45"/>
      <c r="AW10" s="45"/>
      <c r="AX10" s="45"/>
      <c r="AY10" s="45"/>
      <c r="AZ10" s="45"/>
      <c r="BA10" s="45"/>
      <c r="BB10" s="45">
        <f>データ!X6</f>
        <v>2625.37</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【809.19】</v>
      </c>
      <c r="I86" s="12" t="str">
        <f>データ!CA6</f>
        <v>【57.02】</v>
      </c>
      <c r="J86" s="12" t="str">
        <f>データ!CL6</f>
        <v>【273.68】</v>
      </c>
      <c r="K86" s="12" t="str">
        <f>データ!CW6</f>
        <v>【52.55】</v>
      </c>
      <c r="L86" s="12" t="str">
        <f>データ!DH6</f>
        <v>【87.30】</v>
      </c>
      <c r="M86" s="12" t="s">
        <v>43</v>
      </c>
      <c r="N86" s="12" t="s">
        <v>43</v>
      </c>
      <c r="O86" s="12" t="str">
        <f>データ!EO6</f>
        <v>【0.02】</v>
      </c>
    </row>
  </sheetData>
  <sheetProtection algorithmName="SHA-512" hashValue="cRwxwGBCAibALV961aFxrgdXgty3jtC2czkrh+M/as+YcQv89p8vO8GBJ840Gtt3hM/RIzPfkHTM7nqexva8mw==" saltValue="KbjYfoGQtmFXBPKE7/VIJ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2022</v>
      </c>
      <c r="C6" s="19">
        <f t="shared" ref="C6:X6" si="3">C7</f>
        <v>33022</v>
      </c>
      <c r="D6" s="19">
        <f t="shared" si="3"/>
        <v>47</v>
      </c>
      <c r="E6" s="19">
        <f t="shared" si="3"/>
        <v>17</v>
      </c>
      <c r="F6" s="19">
        <f t="shared" si="3"/>
        <v>5</v>
      </c>
      <c r="G6" s="19">
        <f t="shared" si="3"/>
        <v>0</v>
      </c>
      <c r="H6" s="19" t="str">
        <f t="shared" si="3"/>
        <v>岩手県　葛巻町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31.76</v>
      </c>
      <c r="Q6" s="20">
        <f t="shared" si="3"/>
        <v>79.08</v>
      </c>
      <c r="R6" s="20">
        <f t="shared" si="3"/>
        <v>1650</v>
      </c>
      <c r="S6" s="20">
        <f t="shared" si="3"/>
        <v>5607</v>
      </c>
      <c r="T6" s="20">
        <f t="shared" si="3"/>
        <v>434.96</v>
      </c>
      <c r="U6" s="20">
        <f t="shared" si="3"/>
        <v>12.89</v>
      </c>
      <c r="V6" s="20">
        <f t="shared" si="3"/>
        <v>1759</v>
      </c>
      <c r="W6" s="20">
        <f t="shared" si="3"/>
        <v>0.67</v>
      </c>
      <c r="X6" s="20">
        <f t="shared" si="3"/>
        <v>2625.37</v>
      </c>
      <c r="Y6" s="21">
        <f>IF(Y7="",NA(),Y7)</f>
        <v>85.89</v>
      </c>
      <c r="Z6" s="21">
        <f t="shared" ref="Z6:AH6" si="4">IF(Z7="",NA(),Z7)</f>
        <v>82.49</v>
      </c>
      <c r="AA6" s="21">
        <f t="shared" si="4"/>
        <v>84.92</v>
      </c>
      <c r="AB6" s="21">
        <f t="shared" si="4"/>
        <v>85.4</v>
      </c>
      <c r="AC6" s="21">
        <f t="shared" si="4"/>
        <v>85.67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3931.05</v>
      </c>
      <c r="BG6" s="21">
        <f t="shared" ref="BG6:BO6" si="7">IF(BG7="",NA(),BG7)</f>
        <v>3540.28</v>
      </c>
      <c r="BH6" s="21">
        <f t="shared" si="7"/>
        <v>3083.93</v>
      </c>
      <c r="BI6" s="21">
        <f t="shared" si="7"/>
        <v>2775.8</v>
      </c>
      <c r="BJ6" s="21">
        <f t="shared" si="7"/>
        <v>2451.67</v>
      </c>
      <c r="BK6" s="21">
        <f t="shared" si="7"/>
        <v>789.46</v>
      </c>
      <c r="BL6" s="21">
        <f t="shared" si="7"/>
        <v>826.83</v>
      </c>
      <c r="BM6" s="21">
        <f t="shared" si="7"/>
        <v>867.83</v>
      </c>
      <c r="BN6" s="21">
        <f t="shared" si="7"/>
        <v>791.76</v>
      </c>
      <c r="BO6" s="21">
        <f t="shared" si="7"/>
        <v>900.82</v>
      </c>
      <c r="BP6" s="20" t="str">
        <f>IF(BP7="","",IF(BP7="-","【-】","【"&amp;SUBSTITUTE(TEXT(BP7,"#,##0.00"),"-","△")&amp;"】"))</f>
        <v>【809.19】</v>
      </c>
      <c r="BQ6" s="21">
        <f>IF(BQ7="",NA(),BQ7)</f>
        <v>98.88</v>
      </c>
      <c r="BR6" s="21">
        <f t="shared" ref="BR6:BZ6" si="8">IF(BR7="",NA(),BR7)</f>
        <v>100</v>
      </c>
      <c r="BS6" s="21">
        <f t="shared" si="8"/>
        <v>100</v>
      </c>
      <c r="BT6" s="21">
        <f t="shared" si="8"/>
        <v>92.69</v>
      </c>
      <c r="BU6" s="21">
        <f t="shared" si="8"/>
        <v>93.66</v>
      </c>
      <c r="BV6" s="21">
        <f t="shared" si="8"/>
        <v>57.77</v>
      </c>
      <c r="BW6" s="21">
        <f t="shared" si="8"/>
        <v>57.31</v>
      </c>
      <c r="BX6" s="21">
        <f t="shared" si="8"/>
        <v>57.08</v>
      </c>
      <c r="BY6" s="21">
        <f t="shared" si="8"/>
        <v>56.26</v>
      </c>
      <c r="BZ6" s="21">
        <f t="shared" si="8"/>
        <v>52.94</v>
      </c>
      <c r="CA6" s="20" t="str">
        <f>IF(CA7="","",IF(CA7="-","【-】","【"&amp;SUBSTITUTE(TEXT(CA7,"#,##0.00"),"-","△")&amp;"】"))</f>
        <v>【57.02】</v>
      </c>
      <c r="CB6" s="21">
        <f>IF(CB7="",NA(),CB7)</f>
        <v>150.13999999999999</v>
      </c>
      <c r="CC6" s="21">
        <f t="shared" ref="CC6:CK6" si="9">IF(CC7="",NA(),CC7)</f>
        <v>152.59</v>
      </c>
      <c r="CD6" s="21">
        <f t="shared" si="9"/>
        <v>159.49</v>
      </c>
      <c r="CE6" s="21">
        <f t="shared" si="9"/>
        <v>172.82</v>
      </c>
      <c r="CF6" s="21">
        <f t="shared" si="9"/>
        <v>175.87</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36.58</v>
      </c>
      <c r="CN6" s="21">
        <f t="shared" ref="CN6:CV6" si="10">IF(CN7="",NA(),CN7)</f>
        <v>35.47</v>
      </c>
      <c r="CO6" s="21">
        <f t="shared" si="10"/>
        <v>36.51</v>
      </c>
      <c r="CP6" s="21">
        <f t="shared" si="10"/>
        <v>36.159999999999997</v>
      </c>
      <c r="CQ6" s="21">
        <f t="shared" si="10"/>
        <v>36.51</v>
      </c>
      <c r="CR6" s="21">
        <f t="shared" si="10"/>
        <v>50.68</v>
      </c>
      <c r="CS6" s="21">
        <f t="shared" si="10"/>
        <v>50.14</v>
      </c>
      <c r="CT6" s="21">
        <f t="shared" si="10"/>
        <v>54.83</v>
      </c>
      <c r="CU6" s="21">
        <f t="shared" si="10"/>
        <v>66.53</v>
      </c>
      <c r="CV6" s="21">
        <f t="shared" si="10"/>
        <v>52.35</v>
      </c>
      <c r="CW6" s="20" t="str">
        <f>IF(CW7="","",IF(CW7="-","【-】","【"&amp;SUBSTITUTE(TEXT(CW7,"#,##0.00"),"-","△")&amp;"】"))</f>
        <v>【52.55】</v>
      </c>
      <c r="CX6" s="21">
        <f>IF(CX7="",NA(),CX7)</f>
        <v>73.69</v>
      </c>
      <c r="CY6" s="21">
        <f t="shared" ref="CY6:DG6" si="11">IF(CY7="",NA(),CY7)</f>
        <v>74.400000000000006</v>
      </c>
      <c r="CZ6" s="21">
        <f t="shared" si="11"/>
        <v>75.59</v>
      </c>
      <c r="DA6" s="21">
        <f t="shared" si="11"/>
        <v>76.42</v>
      </c>
      <c r="DB6" s="21">
        <f t="shared" si="11"/>
        <v>76.349999999999994</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2">
      <c r="A7" s="14"/>
      <c r="B7" s="23">
        <v>2022</v>
      </c>
      <c r="C7" s="23">
        <v>33022</v>
      </c>
      <c r="D7" s="23">
        <v>47</v>
      </c>
      <c r="E7" s="23">
        <v>17</v>
      </c>
      <c r="F7" s="23">
        <v>5</v>
      </c>
      <c r="G7" s="23">
        <v>0</v>
      </c>
      <c r="H7" s="23" t="s">
        <v>97</v>
      </c>
      <c r="I7" s="23" t="s">
        <v>98</v>
      </c>
      <c r="J7" s="23" t="s">
        <v>99</v>
      </c>
      <c r="K7" s="23" t="s">
        <v>100</v>
      </c>
      <c r="L7" s="23" t="s">
        <v>101</v>
      </c>
      <c r="M7" s="23" t="s">
        <v>102</v>
      </c>
      <c r="N7" s="24" t="s">
        <v>103</v>
      </c>
      <c r="O7" s="24" t="s">
        <v>104</v>
      </c>
      <c r="P7" s="24">
        <v>31.76</v>
      </c>
      <c r="Q7" s="24">
        <v>79.08</v>
      </c>
      <c r="R7" s="24">
        <v>1650</v>
      </c>
      <c r="S7" s="24">
        <v>5607</v>
      </c>
      <c r="T7" s="24">
        <v>434.96</v>
      </c>
      <c r="U7" s="24">
        <v>12.89</v>
      </c>
      <c r="V7" s="24">
        <v>1759</v>
      </c>
      <c r="W7" s="24">
        <v>0.67</v>
      </c>
      <c r="X7" s="24">
        <v>2625.37</v>
      </c>
      <c r="Y7" s="24">
        <v>85.89</v>
      </c>
      <c r="Z7" s="24">
        <v>82.49</v>
      </c>
      <c r="AA7" s="24">
        <v>84.92</v>
      </c>
      <c r="AB7" s="24">
        <v>85.4</v>
      </c>
      <c r="AC7" s="24">
        <v>85.67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3931.05</v>
      </c>
      <c r="BG7" s="24">
        <v>3540.28</v>
      </c>
      <c r="BH7" s="24">
        <v>3083.93</v>
      </c>
      <c r="BI7" s="24">
        <v>2775.8</v>
      </c>
      <c r="BJ7" s="24">
        <v>2451.67</v>
      </c>
      <c r="BK7" s="24">
        <v>789.46</v>
      </c>
      <c r="BL7" s="24">
        <v>826.83</v>
      </c>
      <c r="BM7" s="24">
        <v>867.83</v>
      </c>
      <c r="BN7" s="24">
        <v>791.76</v>
      </c>
      <c r="BO7" s="24">
        <v>900.82</v>
      </c>
      <c r="BP7" s="24">
        <v>809.19</v>
      </c>
      <c r="BQ7" s="24">
        <v>98.88</v>
      </c>
      <c r="BR7" s="24">
        <v>100</v>
      </c>
      <c r="BS7" s="24">
        <v>100</v>
      </c>
      <c r="BT7" s="24">
        <v>92.69</v>
      </c>
      <c r="BU7" s="24">
        <v>93.66</v>
      </c>
      <c r="BV7" s="24">
        <v>57.77</v>
      </c>
      <c r="BW7" s="24">
        <v>57.31</v>
      </c>
      <c r="BX7" s="24">
        <v>57.08</v>
      </c>
      <c r="BY7" s="24">
        <v>56.26</v>
      </c>
      <c r="BZ7" s="24">
        <v>52.94</v>
      </c>
      <c r="CA7" s="24">
        <v>57.02</v>
      </c>
      <c r="CB7" s="24">
        <v>150.13999999999999</v>
      </c>
      <c r="CC7" s="24">
        <v>152.59</v>
      </c>
      <c r="CD7" s="24">
        <v>159.49</v>
      </c>
      <c r="CE7" s="24">
        <v>172.82</v>
      </c>
      <c r="CF7" s="24">
        <v>175.87</v>
      </c>
      <c r="CG7" s="24">
        <v>274.35000000000002</v>
      </c>
      <c r="CH7" s="24">
        <v>273.52</v>
      </c>
      <c r="CI7" s="24">
        <v>274.99</v>
      </c>
      <c r="CJ7" s="24">
        <v>282.08999999999997</v>
      </c>
      <c r="CK7" s="24">
        <v>303.27999999999997</v>
      </c>
      <c r="CL7" s="24">
        <v>273.68</v>
      </c>
      <c r="CM7" s="24">
        <v>36.58</v>
      </c>
      <c r="CN7" s="24">
        <v>35.47</v>
      </c>
      <c r="CO7" s="24">
        <v>36.51</v>
      </c>
      <c r="CP7" s="24">
        <v>36.159999999999997</v>
      </c>
      <c r="CQ7" s="24">
        <v>36.51</v>
      </c>
      <c r="CR7" s="24">
        <v>50.68</v>
      </c>
      <c r="CS7" s="24">
        <v>50.14</v>
      </c>
      <c r="CT7" s="24">
        <v>54.83</v>
      </c>
      <c r="CU7" s="24">
        <v>66.53</v>
      </c>
      <c r="CV7" s="24">
        <v>52.35</v>
      </c>
      <c r="CW7" s="24">
        <v>52.55</v>
      </c>
      <c r="CX7" s="24">
        <v>73.69</v>
      </c>
      <c r="CY7" s="24">
        <v>74.400000000000006</v>
      </c>
      <c r="CZ7" s="24">
        <v>75.59</v>
      </c>
      <c r="DA7" s="24">
        <v>76.42</v>
      </c>
      <c r="DB7" s="24">
        <v>76.349999999999994</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110</v>
      </c>
    </row>
    <row r="12" spans="1:145" x14ac:dyDescent="0.2">
      <c r="B12">
        <v>1</v>
      </c>
      <c r="C12">
        <v>1</v>
      </c>
      <c r="D12">
        <v>2</v>
      </c>
      <c r="E12">
        <v>3</v>
      </c>
      <c r="F12">
        <v>4</v>
      </c>
      <c r="G12" t="s">
        <v>111</v>
      </c>
    </row>
    <row r="13" spans="1:145" x14ac:dyDescent="0.2">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2024-01-25T01:19:05Z</cp:lastPrinted>
  <dcterms:created xsi:type="dcterms:W3CDTF">2023-12-12T02:52:07Z</dcterms:created>
  <dcterms:modified xsi:type="dcterms:W3CDTF">2024-01-25T01:19:25Z</dcterms:modified>
  <cp:category>
  </cp:category>
</cp:coreProperties>
</file>