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非共有\08建設水道\13上下水道\02 下水道\04 決算統計\R04年度\03　経営比較分析表\【経営比較分析表】2022_033022_47_1718\"/>
    </mc:Choice>
  </mc:AlternateContent>
  <xr:revisionPtr revIDLastSave="0" documentId="13_ncr:1_{58EE4A47-F0F8-4268-B7F0-5605CBE95015}" xr6:coauthVersionLast="47" xr6:coauthVersionMax="47" xr10:uidLastSave="{00000000-0000-0000-0000-000000000000}"/>
  <workbookProtection workbookAlgorithmName="SHA-512" workbookHashValue="GTYUZeT1c+Ecih3960Qkf5lrkcK8a9ViB6nxQoYs8YmkCwsk0D5wAhZBDXVBsMqQsFkSjNGM1zX68B12TO/AWg==" workbookSaltValue="FxblvxjeA5AmPug3VcoP8A==" workbookSpinCount="100000" lockStructure="1"/>
  <bookViews>
    <workbookView xWindow="-108" yWindow="-108" windowWidth="23256" windowHeight="12456"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AL8" i="4" s="1"/>
  <c r="R6" i="5"/>
  <c r="Q6" i="5"/>
  <c r="P6" i="5"/>
  <c r="P10" i="4" s="1"/>
  <c r="O6" i="5"/>
  <c r="I10" i="4" s="1"/>
  <c r="N6" i="5"/>
  <c r="M6" i="5"/>
  <c r="AD8" i="4" s="1"/>
  <c r="L6" i="5"/>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H86" i="4"/>
  <c r="E86" i="4"/>
  <c r="AL10" i="4"/>
  <c r="AD10" i="4"/>
  <c r="W10" i="4"/>
  <c r="B10" i="4"/>
  <c r="W8" i="4"/>
  <c r="I8" i="4"/>
</calcChain>
</file>

<file path=xl/sharedStrings.xml><?xml version="1.0" encoding="utf-8"?>
<sst xmlns="http://schemas.openxmlformats.org/spreadsheetml/2006/main" count="252" uniqueCount="120">
  <si>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</si>
  <si>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</si>
  <si>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</si>
  <si>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</si>
  <si>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</si>
  <si>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</si>
  <si>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</si>
  <si>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</si>
  <si>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</si>
  <si>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</si>
  <si>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</si>
  <si>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</si>
  <si>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</si>
  <si>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</si>
  <si>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</si>
  <si>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</si>
  <si>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</si>
  <si>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</si>
  <si>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</si>
  <si>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</si>
  <si>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</si>
  <si>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</si>
  <si>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</si>
  <si>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</si>
  <si>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</si>
  <si>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</si>
  <si>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</si>
  <si>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</si>
  <si>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</si>
  <si>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</si>
  <si>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</si>
  <si>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</si>
  <si>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</si>
  <si>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</si>
  <si>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</si>
  <si>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</si>
  <si>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</si>
  <si>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</si>
  <si>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</si>
  <si>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</si>
  <si>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</si>
  <si>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</si>
  <si>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</si>
  <si>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</si>
  <si>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</si>
  <si>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</si>
  <si>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</si>
  <si>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</si>
  <si>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</si>
  <si>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</si>
  <si>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</si>
  <si>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</si>
  <si>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</si>
  <si>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</si>
  <si>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</si>
  <si>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</si>
  <si>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</si>
  <si>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</si>
  <si>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</si>
  <si>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</si>
  <si>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</si>
  <si>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</si>
  <si>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</si>
  <si>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</si>
  <si>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</si>
  <si>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</si>
  <si>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</si>
  <si>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</si>
  <si>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</si>
  <si>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</si>
  <si>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</si>
  <si>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</si>
  <si>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</si>
  <si>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</si>
  <si>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</si>
  <si>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</si>
  <si>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</si>
  <si>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</si>
  <si>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</si>
  <si>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</si>
  <si>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</si>
  <si>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</si>
  <si>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</si>
  <si>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</si>
  <si>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</si>
  <si>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</si>
  <si>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</si>
  <si>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</si>
  <si>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</si>
  <si>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</si>
  <si>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</si>
  <si>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</si>
  <si>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</si>
  <si>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</si>
  <si>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</si>
  <si>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</si>
  <si>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</si>
  <si>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</si>
  <si>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</si>
  <si>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</si>
  <si>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</si>
  <si>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</si>
  <si>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</si>
  <si>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</si>
  <si>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</si>
  <si>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</si>
  <si>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</si>
  <si>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</si>
  <si>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</si>
  <si>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</si>
  <si>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</si>
  <si>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</si>
  <si>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</si>
  <si>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</si>
  <si>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</si>
  <si>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</si>
  <si>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</si>
  <si>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　①収益的収支比率は、昨年度と比較すると8.7％減少している。維持管理費の削減など経営改善に向けた取組が必要になってくるが、設置してから年数の経過した浄化槽の修繕費が年々上昇傾向にある。部品等が廃盤になっているなどがあり、機器等を交換しなければならないケースが頻発している。そのため、維持管理費の削減もなかなか取組めない問題が生じている。
　④企業債残高対事業規模比率は、浄化槽設置工事の実施もあり、類似団体と比較して高い数値となっている。
　⑤経費回収率は、昨年度と比較して2.08％減少している。使用料の収入以外の財源に依存している部分があり、適切な使用料の収入の確保が求められる。
　⑥汚水処理原価は、類似団体と比較して低い状態で推移しているが、維持管理費の削減や経費抑制に努め、効率性を高める努力を行うことにより、健全な経営に努めることが必要である。
　⑧水洗化率は、類似団体と比較すると低い数値となっている。継続して町整備型浄化槽の設置を行っていることで、年約1％ずつ上昇傾向にあり、昨年度度と比較すると2.35％高くなっている。しかし、近年浄化槽の設置基数が伸び悩んできているため、設置の意向がある世帯に対して、集中して普及啓発を行っていきたい。</t>
    <rPh sb="2" eb="7">
      <t>シュウエキテキシュウシ</t>
    </rPh>
    <rPh sb="7" eb="9">
      <t>ヒリツ</t>
    </rPh>
    <rPh sb="11" eb="14">
      <t>サクネンド</t>
    </rPh>
    <rPh sb="15" eb="17">
      <t>ヒカク</t>
    </rPh>
    <rPh sb="24" eb="26">
      <t>ゲンショウ</t>
    </rPh>
    <rPh sb="31" eb="36">
      <t>イジカンリヒ</t>
    </rPh>
    <rPh sb="37" eb="39">
      <t>サクゲン</t>
    </rPh>
    <rPh sb="41" eb="45">
      <t>ケイエイカイゼン</t>
    </rPh>
    <rPh sb="46" eb="47">
      <t>ム</t>
    </rPh>
    <rPh sb="49" eb="51">
      <t>トリクミ</t>
    </rPh>
    <rPh sb="52" eb="54">
      <t>ヒツヨウ</t>
    </rPh>
    <rPh sb="62" eb="64">
      <t>セッチ</t>
    </rPh>
    <rPh sb="68" eb="70">
      <t>ネンスウ</t>
    </rPh>
    <rPh sb="71" eb="73">
      <t>ケイカ</t>
    </rPh>
    <rPh sb="75" eb="78">
      <t>ジョウカソウ</t>
    </rPh>
    <rPh sb="79" eb="82">
      <t>シュウゼンヒ</t>
    </rPh>
    <rPh sb="83" eb="89">
      <t>ネンネンジョウショウケイコウ</t>
    </rPh>
    <rPh sb="93" eb="96">
      <t>ブヒントウ</t>
    </rPh>
    <rPh sb="97" eb="99">
      <t>ハイバン</t>
    </rPh>
    <rPh sb="111" eb="114">
      <t>キキトウ</t>
    </rPh>
    <rPh sb="115" eb="117">
      <t>コウカン</t>
    </rPh>
    <rPh sb="130" eb="132">
      <t>ヒンパツ</t>
    </rPh>
    <rPh sb="142" eb="147">
      <t>イジカンリヒ</t>
    </rPh>
    <rPh sb="148" eb="150">
      <t>サクゲン</t>
    </rPh>
    <rPh sb="155" eb="157">
      <t>トリク</t>
    </rPh>
    <rPh sb="160" eb="162">
      <t>モンダイ</t>
    </rPh>
    <rPh sb="163" eb="164">
      <t>ショウ</t>
    </rPh>
    <rPh sb="172" eb="178">
      <t>キギョウサイザンダカタイ</t>
    </rPh>
    <rPh sb="178" eb="184">
      <t>ジギョウキボヒリツ</t>
    </rPh>
    <rPh sb="186" eb="193">
      <t>ジョウカソウセッチコウジ</t>
    </rPh>
    <rPh sb="194" eb="196">
      <t>ジッシ</t>
    </rPh>
    <rPh sb="200" eb="204">
      <t>ルイジダンタイ</t>
    </rPh>
    <rPh sb="205" eb="207">
      <t>ヒカク</t>
    </rPh>
    <rPh sb="209" eb="210">
      <t>タカ</t>
    </rPh>
    <rPh sb="211" eb="213">
      <t>スウチ</t>
    </rPh>
    <rPh sb="223" eb="228">
      <t>ケイヒカイシュウリツ</t>
    </rPh>
    <rPh sb="230" eb="233">
      <t>サクネンド</t>
    </rPh>
    <rPh sb="234" eb="236">
      <t>ヒカク</t>
    </rPh>
    <rPh sb="243" eb="245">
      <t>ゲンショウ</t>
    </rPh>
    <rPh sb="250" eb="253">
      <t>シヨウリョウ</t>
    </rPh>
    <rPh sb="254" eb="256">
      <t>シュウニュウ</t>
    </rPh>
    <rPh sb="256" eb="258">
      <t>イガイ</t>
    </rPh>
    <rPh sb="259" eb="261">
      <t>ザイゲン</t>
    </rPh>
    <rPh sb="262" eb="264">
      <t>イゾン</t>
    </rPh>
    <rPh sb="268" eb="270">
      <t>ブブン</t>
    </rPh>
    <rPh sb="274" eb="276">
      <t>テキセツ</t>
    </rPh>
    <rPh sb="277" eb="280">
      <t>シヨウリョウ</t>
    </rPh>
    <rPh sb="281" eb="283">
      <t>シュウニュウ</t>
    </rPh>
    <rPh sb="284" eb="286">
      <t>カクホ</t>
    </rPh>
    <rPh sb="287" eb="288">
      <t>モト</t>
    </rPh>
    <rPh sb="296" eb="302">
      <t>オスイショリゲンカ</t>
    </rPh>
    <rPh sb="304" eb="308">
      <t>ルイジダンタイ</t>
    </rPh>
    <rPh sb="309" eb="311">
      <t>ヒカク</t>
    </rPh>
    <rPh sb="313" eb="314">
      <t>ヒク</t>
    </rPh>
    <rPh sb="315" eb="317">
      <t>ジョウタイ</t>
    </rPh>
    <rPh sb="318" eb="320">
      <t>スイイ</t>
    </rPh>
    <rPh sb="326" eb="331">
      <t>イジカンリヒ</t>
    </rPh>
    <rPh sb="332" eb="334">
      <t>サクゲン</t>
    </rPh>
    <rPh sb="335" eb="339">
      <t>ケイヒヨクセイ</t>
    </rPh>
    <rPh sb="340" eb="341">
      <t>ツト</t>
    </rPh>
    <rPh sb="343" eb="346">
      <t>コウリツセイ</t>
    </rPh>
    <rPh sb="347" eb="348">
      <t>タカ</t>
    </rPh>
    <rPh sb="350" eb="352">
      <t>ドリョク</t>
    </rPh>
    <rPh sb="353" eb="354">
      <t>オコナ</t>
    </rPh>
    <rPh sb="361" eb="363">
      <t>ケンゼン</t>
    </rPh>
    <rPh sb="364" eb="366">
      <t>ケイエイ</t>
    </rPh>
    <rPh sb="367" eb="368">
      <t>ツト</t>
    </rPh>
    <rPh sb="373" eb="375">
      <t>ヒツヨウ</t>
    </rPh>
    <rPh sb="382" eb="386">
      <t>スイセンカリツ</t>
    </rPh>
    <rPh sb="388" eb="392">
      <t>ルイジダンタイ</t>
    </rPh>
    <rPh sb="393" eb="395">
      <t>ヒカク</t>
    </rPh>
    <rPh sb="398" eb="399">
      <t>ヒク</t>
    </rPh>
    <rPh sb="400" eb="402">
      <t>スウチ</t>
    </rPh>
    <rPh sb="409" eb="411">
      <t>ケイゾク</t>
    </rPh>
    <rPh sb="413" eb="420">
      <t>マチセイビガタジョウカソウ</t>
    </rPh>
    <rPh sb="421" eb="423">
      <t>セッチ</t>
    </rPh>
    <rPh sb="424" eb="425">
      <t>オコナ</t>
    </rPh>
    <rPh sb="433" eb="434">
      <t>ネン</t>
    </rPh>
    <rPh sb="434" eb="435">
      <t>ヤク</t>
    </rPh>
    <rPh sb="439" eb="443">
      <t>ジョウショウケイコウ</t>
    </rPh>
    <rPh sb="447" eb="451">
      <t>サクネンドド</t>
    </rPh>
    <rPh sb="452" eb="454">
      <t>ヒカク</t>
    </rPh>
    <rPh sb="462" eb="463">
      <t>タカ</t>
    </rPh>
    <rPh sb="474" eb="476">
      <t>キンネン</t>
    </rPh>
    <rPh sb="476" eb="479">
      <t>ジョウカソウ</t>
    </rPh>
    <rPh sb="480" eb="484">
      <t>セッチキスウ</t>
    </rPh>
    <rPh sb="485" eb="486">
      <t>ノ</t>
    </rPh>
    <rPh sb="487" eb="488">
      <t>ナヤ</t>
    </rPh>
    <rPh sb="497" eb="499">
      <t>セッチ</t>
    </rPh>
    <rPh sb="500" eb="502">
      <t>イコウ</t>
    </rPh>
    <rPh sb="505" eb="507">
      <t>セタイ</t>
    </rPh>
    <rPh sb="508" eb="509">
      <t>タイ</t>
    </rPh>
    <rPh sb="512" eb="514">
      <t>シュウチュウ</t>
    </rPh>
    <rPh sb="516" eb="520">
      <t>フキュウケイハツ</t>
    </rPh>
    <rPh sb="521" eb="522">
      <t>オコナ</t>
    </rPh>
    <phoneticPr fontId="4"/>
  </si>
  <si>
    <t>　当町の特定地域生活排水処理事業は、農業集落排水事業区域外を対象として、平成13年度より町整備型浄化槽で供用開始をしている。
　町整備型浄化槽となった平成13年度から供用している浄化槽は22年、平成13年度以前に個人設置型浄化槽で設置されたもので寄付採納された浄化槽は平成5年から供用されているため、浄化槽の老朽化に伴う浄化槽機器設備類の修繕が増加すること、年数の経過した浄化槽の修繕に伴う部品類が廃盤などで機器を交換しなければ修繕できないケースが頻繁に出てきている。国では公共施設等の長寿命化、計画的な更新等の長期的な公共施設マネジメントの取組を推進するため「インフラ長寿命化基本計画」を策定し、令和2年度までに「個別施設計画」の策定を求めており、当町は令和2年12月に策定した。今後においても、定期的な点検及び維持管理を行い、中長期的な視点で計画的、かつ効率的に修繕を行う必要がある。</t>
    <rPh sb="1" eb="3">
      <t>トウチョウ</t>
    </rPh>
    <rPh sb="4" eb="16">
      <t>トクテイチイキセイカツハイスイショリジギョウ</t>
    </rPh>
    <rPh sb="18" eb="26">
      <t>ノウギョウシュウラクハイスイジギョウ</t>
    </rPh>
    <rPh sb="26" eb="29">
      <t>クイキガイ</t>
    </rPh>
    <rPh sb="30" eb="32">
      <t>タイショウ</t>
    </rPh>
    <rPh sb="36" eb="38">
      <t>ヘイセイ</t>
    </rPh>
    <rPh sb="40" eb="41">
      <t>ネン</t>
    </rPh>
    <rPh sb="41" eb="42">
      <t>ド</t>
    </rPh>
    <rPh sb="44" eb="51">
      <t>マチセイビガタジョウカソウ</t>
    </rPh>
    <rPh sb="52" eb="56">
      <t>キョウヨウカイシ</t>
    </rPh>
    <rPh sb="64" eb="71">
      <t>マチセイビガタジョウカソウ</t>
    </rPh>
    <rPh sb="75" eb="77">
      <t>ヘイセイ</t>
    </rPh>
    <rPh sb="79" eb="80">
      <t>ネン</t>
    </rPh>
    <rPh sb="80" eb="81">
      <t>ド</t>
    </rPh>
    <rPh sb="83" eb="85">
      <t>キョウヨウ</t>
    </rPh>
    <rPh sb="89" eb="92">
      <t>ジョウカソウ</t>
    </rPh>
    <rPh sb="95" eb="96">
      <t>ネン</t>
    </rPh>
    <rPh sb="97" eb="99">
      <t>ヘイセイ</t>
    </rPh>
    <rPh sb="101" eb="103">
      <t>ネンド</t>
    </rPh>
    <rPh sb="103" eb="105">
      <t>イゼン</t>
    </rPh>
    <rPh sb="106" eb="114">
      <t>コジンセッチガタジョウカソウ</t>
    </rPh>
    <rPh sb="115" eb="117">
      <t>セッチ</t>
    </rPh>
    <rPh sb="123" eb="127">
      <t>キフサイノウ</t>
    </rPh>
    <rPh sb="130" eb="133">
      <t>ジョウカソウ</t>
    </rPh>
    <rPh sb="134" eb="136">
      <t>ヘイセイ</t>
    </rPh>
    <rPh sb="137" eb="138">
      <t>ネン</t>
    </rPh>
    <rPh sb="140" eb="142">
      <t>キョウヨウ</t>
    </rPh>
    <rPh sb="150" eb="153">
      <t>ジョウカソウ</t>
    </rPh>
    <rPh sb="154" eb="157">
      <t>ロウキュウカ</t>
    </rPh>
    <rPh sb="158" eb="159">
      <t>トモナ</t>
    </rPh>
    <rPh sb="160" eb="165">
      <t>ジョウカソウキキ</t>
    </rPh>
    <rPh sb="165" eb="168">
      <t>セツビルイ</t>
    </rPh>
    <rPh sb="169" eb="171">
      <t>シュウゼン</t>
    </rPh>
    <rPh sb="172" eb="174">
      <t>ゾウカ</t>
    </rPh>
    <rPh sb="179" eb="181">
      <t>ネンスウ</t>
    </rPh>
    <rPh sb="182" eb="184">
      <t>ケイカ</t>
    </rPh>
    <rPh sb="186" eb="189">
      <t>ジョウカソウ</t>
    </rPh>
    <rPh sb="190" eb="192">
      <t>シュウゼン</t>
    </rPh>
    <rPh sb="193" eb="194">
      <t>トモナ</t>
    </rPh>
    <rPh sb="195" eb="198">
      <t>ブヒンルイ</t>
    </rPh>
    <rPh sb="199" eb="201">
      <t>ハイバン</t>
    </rPh>
    <rPh sb="204" eb="206">
      <t>キキ</t>
    </rPh>
    <rPh sb="207" eb="209">
      <t>コウカン</t>
    </rPh>
    <rPh sb="214" eb="216">
      <t>シュウゼン</t>
    </rPh>
    <rPh sb="224" eb="226">
      <t>ヒンパン</t>
    </rPh>
    <rPh sb="227" eb="228">
      <t>デ</t>
    </rPh>
    <rPh sb="234" eb="235">
      <t>クニ</t>
    </rPh>
    <rPh sb="237" eb="241">
      <t>コウキョウシセツ</t>
    </rPh>
    <rPh sb="241" eb="242">
      <t>トウ</t>
    </rPh>
    <rPh sb="243" eb="247">
      <t>チョウジュミョウカ</t>
    </rPh>
    <rPh sb="248" eb="251">
      <t>ケイカクテキ</t>
    </rPh>
    <rPh sb="252" eb="255">
      <t>コウシントウ</t>
    </rPh>
    <rPh sb="256" eb="259">
      <t>チョウキテキ</t>
    </rPh>
    <rPh sb="260" eb="264">
      <t>コウキョウシセツ</t>
    </rPh>
    <rPh sb="271" eb="273">
      <t>トリクミ</t>
    </rPh>
    <rPh sb="274" eb="276">
      <t>スイシン</t>
    </rPh>
    <rPh sb="285" eb="289">
      <t>チョウジュミョウカ</t>
    </rPh>
    <rPh sb="289" eb="293">
      <t>キホンケイカク</t>
    </rPh>
    <rPh sb="295" eb="297">
      <t>サクテイ</t>
    </rPh>
    <rPh sb="299" eb="301">
      <t>レイワ</t>
    </rPh>
    <rPh sb="302" eb="304">
      <t>ネンド</t>
    </rPh>
    <rPh sb="308" eb="314">
      <t>コベツシセツケイカク</t>
    </rPh>
    <rPh sb="316" eb="318">
      <t>サクテイ</t>
    </rPh>
    <rPh sb="319" eb="320">
      <t>モト</t>
    </rPh>
    <rPh sb="325" eb="327">
      <t>トウチョウ</t>
    </rPh>
    <rPh sb="328" eb="330">
      <t>レイワ</t>
    </rPh>
    <rPh sb="331" eb="332">
      <t>ネン</t>
    </rPh>
    <rPh sb="334" eb="335">
      <t>ガツ</t>
    </rPh>
    <rPh sb="336" eb="338">
      <t>サクテイ</t>
    </rPh>
    <rPh sb="341" eb="343">
      <t>コンゴ</t>
    </rPh>
    <rPh sb="349" eb="352">
      <t>テイキテキ</t>
    </rPh>
    <rPh sb="353" eb="356">
      <t>テンケンオヨ</t>
    </rPh>
    <rPh sb="357" eb="361">
      <t>イジカンリ</t>
    </rPh>
    <rPh sb="362" eb="363">
      <t>オコナ</t>
    </rPh>
    <rPh sb="365" eb="369">
      <t>チュウチョウキテキ</t>
    </rPh>
    <rPh sb="370" eb="372">
      <t>シテン</t>
    </rPh>
    <rPh sb="373" eb="376">
      <t>ケイカクテキ</t>
    </rPh>
    <rPh sb="379" eb="382">
      <t>コウリツテキ</t>
    </rPh>
    <rPh sb="383" eb="385">
      <t>シュウゼン</t>
    </rPh>
    <rPh sb="386" eb="387">
      <t>オコナ</t>
    </rPh>
    <rPh sb="388" eb="390">
      <t>ヒツヨウ</t>
    </rPh>
    <phoneticPr fontId="4"/>
  </si>
  <si>
    <t>　類似団体と比較して特に改善が必要となる部分は「水洗化率」であることが分かる。平成26年度より水洗化普及支援事業を継続して実施しており、高齢者世帯下水道使用料支援事業と併せて水洗化率の向上に努めている。今後は更なる普及促進を図るための啓蒙活動を行う努力が必要である。
　経営面においては、令和元年度に中長期的な経営の基本計画である経営戦略を策定したところであり、今後は効率的な施設管理に努め、使用料の見直しの検討を行い、健全な経営を実施できるよう計画的に実施する必要がある。また、来年度から公営企業会計が始まり、より細かく、より明らかに問題や課題が見えてくるため、更なる健全な経営を維持できるようにする必要がある。</t>
    <rPh sb="1" eb="5">
      <t>ルイジダンタイ</t>
    </rPh>
    <rPh sb="6" eb="8">
      <t>ヒカク</t>
    </rPh>
    <rPh sb="10" eb="11">
      <t>トク</t>
    </rPh>
    <rPh sb="12" eb="14">
      <t>カイゼン</t>
    </rPh>
    <rPh sb="15" eb="17">
      <t>ヒツヨウ</t>
    </rPh>
    <rPh sb="20" eb="22">
      <t>ブブン</t>
    </rPh>
    <rPh sb="24" eb="28">
      <t>スイセンカリツ</t>
    </rPh>
    <rPh sb="35" eb="36">
      <t>ワ</t>
    </rPh>
    <rPh sb="39" eb="41">
      <t>ヘイセイ</t>
    </rPh>
    <rPh sb="43" eb="45">
      <t>ネンド</t>
    </rPh>
    <rPh sb="47" eb="56">
      <t>スイセンカフキュウシエンジギョウ</t>
    </rPh>
    <rPh sb="57" eb="59">
      <t>ケイゾク</t>
    </rPh>
    <rPh sb="61" eb="63">
      <t>ジッシ</t>
    </rPh>
    <rPh sb="68" eb="83">
      <t>コウレイシャセタイゲスイドウシヨウリョウシエンジギョウ</t>
    </rPh>
    <rPh sb="84" eb="85">
      <t>アワ</t>
    </rPh>
    <rPh sb="87" eb="91">
      <t>スイセンカリツ</t>
    </rPh>
    <rPh sb="92" eb="94">
      <t>コウジョウ</t>
    </rPh>
    <rPh sb="95" eb="96">
      <t>ツト</t>
    </rPh>
    <rPh sb="101" eb="103">
      <t>コンゴ</t>
    </rPh>
    <rPh sb="104" eb="105">
      <t>サラ</t>
    </rPh>
    <rPh sb="107" eb="111">
      <t>フキュウソクシン</t>
    </rPh>
    <rPh sb="112" eb="113">
      <t>ハカ</t>
    </rPh>
    <rPh sb="117" eb="121">
      <t>ケイモウカツドウ</t>
    </rPh>
    <rPh sb="122" eb="123">
      <t>オコナ</t>
    </rPh>
    <rPh sb="124" eb="126">
      <t>ドリョク</t>
    </rPh>
    <rPh sb="127" eb="129">
      <t>ヒツヨウ</t>
    </rPh>
    <rPh sb="135" eb="138">
      <t>ケイエイメン</t>
    </rPh>
    <rPh sb="144" eb="149">
      <t>レイワガンネンド</t>
    </rPh>
    <rPh sb="150" eb="154">
      <t>チュウチョウキテキ</t>
    </rPh>
    <rPh sb="155" eb="157">
      <t>ケイエイ</t>
    </rPh>
    <rPh sb="158" eb="162">
      <t>キホンケイカク</t>
    </rPh>
    <rPh sb="165" eb="169">
      <t>ケイエイセンリャク</t>
    </rPh>
    <rPh sb="170" eb="172">
      <t>サクテイ</t>
    </rPh>
    <rPh sb="181" eb="183">
      <t>コンゴ</t>
    </rPh>
    <rPh sb="184" eb="187">
      <t>コウリツテキ</t>
    </rPh>
    <rPh sb="188" eb="192">
      <t>シセツカンリ</t>
    </rPh>
    <rPh sb="193" eb="194">
      <t>ツト</t>
    </rPh>
    <rPh sb="196" eb="199">
      <t>シヨウリョウ</t>
    </rPh>
    <rPh sb="200" eb="202">
      <t>ミナオ</t>
    </rPh>
    <rPh sb="204" eb="206">
      <t>ケントウ</t>
    </rPh>
    <rPh sb="207" eb="208">
      <t>オコナ</t>
    </rPh>
    <rPh sb="210" eb="212">
      <t>ケンゼン</t>
    </rPh>
    <rPh sb="213" eb="215">
      <t>ケイエイ</t>
    </rPh>
    <rPh sb="216" eb="218">
      <t>ジッシ</t>
    </rPh>
    <rPh sb="223" eb="226">
      <t>ケイカクテキ</t>
    </rPh>
    <rPh sb="227" eb="229">
      <t>ジッシ</t>
    </rPh>
    <rPh sb="231" eb="233">
      <t>ヒツヨウ</t>
    </rPh>
    <rPh sb="240" eb="243">
      <t>ライネンド</t>
    </rPh>
    <rPh sb="245" eb="251">
      <t>コウエイキギョウカイケイ</t>
    </rPh>
    <rPh sb="252" eb="253">
      <t>ハジ</t>
    </rPh>
    <rPh sb="258" eb="259">
      <t>コマ</t>
    </rPh>
    <rPh sb="264" eb="265">
      <t>アキ</t>
    </rPh>
    <rPh sb="268" eb="270">
      <t>モンダイ</t>
    </rPh>
    <rPh sb="271" eb="273">
      <t>カダイ</t>
    </rPh>
    <rPh sb="274" eb="275">
      <t>ミ</t>
    </rPh>
    <rPh sb="282" eb="283">
      <t>サラ</t>
    </rPh>
    <rPh sb="285" eb="287">
      <t>ケンゼン</t>
    </rPh>
    <rPh sb="288" eb="290">
      <t>ケイエイ</t>
    </rPh>
    <rPh sb="291" eb="293">
      <t>イジ</t>
    </rPh>
    <rPh sb="301" eb="30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</si>
</sst>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1E2-4346-88A2-610457D06D2D}"/>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51E2-4346-88A2-610457D06D2D}"/>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88.3</c:v>
                </c:pt>
                <c:pt idx="1">
                  <c:v>95.37</c:v>
                </c:pt>
                <c:pt idx="2">
                  <c:v>94.64</c:v>
                </c:pt>
                <c:pt idx="3">
                  <c:v>88.66</c:v>
                </c:pt>
                <c:pt idx="4">
                  <c:v>79.959999999999994</c:v>
                </c:pt>
              </c:numCache>
            </c:numRef>
          </c:val>
          <c:extLst>
            <c:ext xmlns:c16="http://schemas.microsoft.com/office/drawing/2014/chart" uri="{C3380CC4-5D6E-409C-BE32-E72D297353CC}">
              <c16:uniqueId val="{00000000-5D33-4681-A73E-377F524024F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D33-4681-A73E-377F524024F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E04-4DC3-968F-96612F17A0A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E04-4DC3-968F-96612F17A0A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6AD-4447-B1C9-D2946A737555}"/>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6AD-4447-B1C9-D2946A737555}"/>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ABC-4FFA-B113-C7B17ED22C98}"/>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ABC-4FFA-B113-C7B17ED22C98}"/>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973-47D3-A9D3-71EDCFC0FC8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973-47D3-A9D3-71EDCFC0FC8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2032.13</c:v>
                </c:pt>
                <c:pt idx="1">
                  <c:v>1928.26</c:v>
                </c:pt>
                <c:pt idx="2">
                  <c:v>1925.99</c:v>
                </c:pt>
                <c:pt idx="3">
                  <c:v>1906.76</c:v>
                </c:pt>
                <c:pt idx="4">
                  <c:v>1940.93</c:v>
                </c:pt>
              </c:numCache>
            </c:numRef>
          </c:val>
          <c:extLst>
            <c:ext xmlns:c16="http://schemas.microsoft.com/office/drawing/2014/chart" uri="{C3380CC4-5D6E-409C-BE32-E72D297353CC}">
              <c16:uniqueId val="{00000000-9782-453B-A37B-8C1A4014BBB2}"/>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296.89</c:v>
                </c:pt>
                <c:pt idx="1">
                  <c:v>270.57</c:v>
                </c:pt>
                <c:pt idx="2">
                  <c:v>294.27</c:v>
                </c:pt>
                <c:pt idx="3">
                  <c:v>294.08999999999997</c:v>
                </c:pt>
                <c:pt idx="4">
                  <c:v>294.08999999999997</c:v>
                </c:pt>
              </c:numCache>
            </c:numRef>
          </c:val>
          <c:smooth val="0"/>
          <c:extLst>
            <c:ext xmlns:c16="http://schemas.microsoft.com/office/drawing/2014/chart" uri="{C3380CC4-5D6E-409C-BE32-E72D297353CC}">
              <c16:uniqueId val="{00000001-9782-453B-A37B-8C1A4014BBB2}"/>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80.31</c:v>
                </c:pt>
                <c:pt idx="1">
                  <c:v>82.09</c:v>
                </c:pt>
                <c:pt idx="2">
                  <c:v>80.38</c:v>
                </c:pt>
                <c:pt idx="3">
                  <c:v>72.27</c:v>
                </c:pt>
                <c:pt idx="4">
                  <c:v>70.19</c:v>
                </c:pt>
              </c:numCache>
            </c:numRef>
          </c:val>
          <c:extLst>
            <c:ext xmlns:c16="http://schemas.microsoft.com/office/drawing/2014/chart" uri="{C3380CC4-5D6E-409C-BE32-E72D297353CC}">
              <c16:uniqueId val="{00000000-FC67-4CA7-B5DC-D4BD0AE8DD87}"/>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63.06</c:v>
                </c:pt>
                <c:pt idx="1">
                  <c:v>62.5</c:v>
                </c:pt>
                <c:pt idx="2">
                  <c:v>60.59</c:v>
                </c:pt>
                <c:pt idx="3">
                  <c:v>60</c:v>
                </c:pt>
                <c:pt idx="4">
                  <c:v>59.01</c:v>
                </c:pt>
              </c:numCache>
            </c:numRef>
          </c:val>
          <c:smooth val="0"/>
          <c:extLst>
            <c:ext xmlns:c16="http://schemas.microsoft.com/office/drawing/2014/chart" uri="{C3380CC4-5D6E-409C-BE32-E72D297353CC}">
              <c16:uniqueId val="{00000001-FC67-4CA7-B5DC-D4BD0AE8DD87}"/>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174.84</c:v>
                </c:pt>
                <c:pt idx="1">
                  <c:v>170.89</c:v>
                </c:pt>
                <c:pt idx="2">
                  <c:v>180.57</c:v>
                </c:pt>
                <c:pt idx="3">
                  <c:v>204.91</c:v>
                </c:pt>
                <c:pt idx="4">
                  <c:v>212.16</c:v>
                </c:pt>
              </c:numCache>
            </c:numRef>
          </c:val>
          <c:extLst>
            <c:ext xmlns:c16="http://schemas.microsoft.com/office/drawing/2014/chart" uri="{C3380CC4-5D6E-409C-BE32-E72D297353CC}">
              <c16:uniqueId val="{00000000-02DE-4F93-8C86-5D1D8745F659}"/>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264.77</c:v>
                </c:pt>
                <c:pt idx="1">
                  <c:v>269.33</c:v>
                </c:pt>
                <c:pt idx="2">
                  <c:v>280.23</c:v>
                </c:pt>
                <c:pt idx="3">
                  <c:v>282.70999999999998</c:v>
                </c:pt>
                <c:pt idx="4">
                  <c:v>291.82</c:v>
                </c:pt>
              </c:numCache>
            </c:numRef>
          </c:val>
          <c:smooth val="0"/>
          <c:extLst>
            <c:ext xmlns:c16="http://schemas.microsoft.com/office/drawing/2014/chart" uri="{C3380CC4-5D6E-409C-BE32-E72D297353CC}">
              <c16:uniqueId val="{00000001-02DE-4F93-8C86-5D1D8745F659}"/>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FE4-4CCA-B906-4B1EBB62F96E}"/>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59.94</c:v>
                </c:pt>
                <c:pt idx="1">
                  <c:v>59.64</c:v>
                </c:pt>
                <c:pt idx="2">
                  <c:v>58.19</c:v>
                </c:pt>
                <c:pt idx="3">
                  <c:v>56.52</c:v>
                </c:pt>
                <c:pt idx="4">
                  <c:v>88.45</c:v>
                </c:pt>
              </c:numCache>
            </c:numRef>
          </c:val>
          <c:smooth val="0"/>
          <c:extLst>
            <c:ext xmlns:c16="http://schemas.microsoft.com/office/drawing/2014/chart" uri="{C3380CC4-5D6E-409C-BE32-E72D297353CC}">
              <c16:uniqueId val="{00000001-0FE4-4CCA-B906-4B1EBB62F96E}"/>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31.53</c:v>
                </c:pt>
                <c:pt idx="1">
                  <c:v>32.68</c:v>
                </c:pt>
                <c:pt idx="2">
                  <c:v>33.700000000000003</c:v>
                </c:pt>
                <c:pt idx="3">
                  <c:v>35.15</c:v>
                </c:pt>
                <c:pt idx="4">
                  <c:v>37.5</c:v>
                </c:pt>
              </c:numCache>
            </c:numRef>
          </c:val>
          <c:extLst>
            <c:ext xmlns:c16="http://schemas.microsoft.com/office/drawing/2014/chart" uri="{C3380CC4-5D6E-409C-BE32-E72D297353CC}">
              <c16:uniqueId val="{00000000-526D-4963-9D46-B67093513222}"/>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89.66</c:v>
                </c:pt>
                <c:pt idx="1">
                  <c:v>90.63</c:v>
                </c:pt>
                <c:pt idx="2">
                  <c:v>87.8</c:v>
                </c:pt>
                <c:pt idx="3">
                  <c:v>88.43</c:v>
                </c:pt>
                <c:pt idx="4">
                  <c:v>90.34</c:v>
                </c:pt>
              </c:numCache>
            </c:numRef>
          </c:val>
          <c:smooth val="0"/>
          <c:extLst>
            <c:ext xmlns:c16="http://schemas.microsoft.com/office/drawing/2014/chart" uri="{C3380CC4-5D6E-409C-BE32-E72D297353CC}">
              <c16:uniqueId val="{00000001-526D-4963-9D46-B67093513222}"/>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【86.02】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【294.83】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V1" zoomScaleNormal="10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岩手県　葛巻町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35" t="str">
        <f>データ!I6</f>
        <v>法非適用</v>
      </c>
      <c r="C8" s="35"/>
      <c r="D8" s="35"/>
      <c r="E8" s="35"/>
      <c r="F8" s="35"/>
      <c r="G8" s="35"/>
      <c r="H8" s="35"/>
      <c r="I8" s="35" t="str">
        <f>データ!J6</f>
        <v>下水道事業</v>
      </c>
      <c r="J8" s="35"/>
      <c r="K8" s="35"/>
      <c r="L8" s="35"/>
      <c r="M8" s="35"/>
      <c r="N8" s="35"/>
      <c r="O8" s="35"/>
      <c r="P8" s="35" t="str">
        <f>データ!K6</f>
        <v>特定地域生活排水処理</v>
      </c>
      <c r="Q8" s="35"/>
      <c r="R8" s="35"/>
      <c r="S8" s="35"/>
      <c r="T8" s="35"/>
      <c r="U8" s="35"/>
      <c r="V8" s="35"/>
      <c r="W8" s="35" t="str">
        <f>データ!L6</f>
        <v>K2</v>
      </c>
      <c r="X8" s="35"/>
      <c r="Y8" s="35"/>
      <c r="Z8" s="35"/>
      <c r="AA8" s="35"/>
      <c r="AB8" s="35"/>
      <c r="AC8" s="35"/>
      <c r="AD8" s="36" t="str">
        <f>データ!$M$6</f>
        <v>非設置</v>
      </c>
      <c r="AE8" s="36"/>
      <c r="AF8" s="36"/>
      <c r="AG8" s="36"/>
      <c r="AH8" s="36"/>
      <c r="AI8" s="36"/>
      <c r="AJ8" s="36"/>
      <c r="AK8" s="3"/>
      <c r="AL8" s="37">
        <f>データ!S6</f>
        <v>5607</v>
      </c>
      <c r="AM8" s="37"/>
      <c r="AN8" s="37"/>
      <c r="AO8" s="37"/>
      <c r="AP8" s="37"/>
      <c r="AQ8" s="37"/>
      <c r="AR8" s="37"/>
      <c r="AS8" s="37"/>
      <c r="AT8" s="38">
        <f>データ!T6</f>
        <v>434.96</v>
      </c>
      <c r="AU8" s="38"/>
      <c r="AV8" s="38"/>
      <c r="AW8" s="38"/>
      <c r="AX8" s="38"/>
      <c r="AY8" s="38"/>
      <c r="AZ8" s="38"/>
      <c r="BA8" s="38"/>
      <c r="BB8" s="38">
        <f>データ!U6</f>
        <v>12.89</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8" t="str">
        <f>データ!N6</f>
        <v>-</v>
      </c>
      <c r="C10" s="38"/>
      <c r="D10" s="38"/>
      <c r="E10" s="38"/>
      <c r="F10" s="38"/>
      <c r="G10" s="38"/>
      <c r="H10" s="38"/>
      <c r="I10" s="38" t="str">
        <f>データ!O6</f>
        <v>該当数値なし</v>
      </c>
      <c r="J10" s="38"/>
      <c r="K10" s="38"/>
      <c r="L10" s="38"/>
      <c r="M10" s="38"/>
      <c r="N10" s="38"/>
      <c r="O10" s="38"/>
      <c r="P10" s="38">
        <f>データ!P6</f>
        <v>68.239999999999995</v>
      </c>
      <c r="Q10" s="38"/>
      <c r="R10" s="38"/>
      <c r="S10" s="38"/>
      <c r="T10" s="38"/>
      <c r="U10" s="38"/>
      <c r="V10" s="38"/>
      <c r="W10" s="38">
        <f>データ!Q6</f>
        <v>100</v>
      </c>
      <c r="X10" s="38"/>
      <c r="Y10" s="38"/>
      <c r="Z10" s="38"/>
      <c r="AA10" s="38"/>
      <c r="AB10" s="38"/>
      <c r="AC10" s="38"/>
      <c r="AD10" s="37">
        <f>データ!R6</f>
        <v>1650</v>
      </c>
      <c r="AE10" s="37"/>
      <c r="AF10" s="37"/>
      <c r="AG10" s="37"/>
      <c r="AH10" s="37"/>
      <c r="AI10" s="37"/>
      <c r="AJ10" s="37"/>
      <c r="AK10" s="2"/>
      <c r="AL10" s="37">
        <f>データ!V6</f>
        <v>3779</v>
      </c>
      <c r="AM10" s="37"/>
      <c r="AN10" s="37"/>
      <c r="AO10" s="37"/>
      <c r="AP10" s="37"/>
      <c r="AQ10" s="37"/>
      <c r="AR10" s="37"/>
      <c r="AS10" s="37"/>
      <c r="AT10" s="38">
        <f>データ!W6</f>
        <v>434.29</v>
      </c>
      <c r="AU10" s="38"/>
      <c r="AV10" s="38"/>
      <c r="AW10" s="38"/>
      <c r="AX10" s="38"/>
      <c r="AY10" s="38"/>
      <c r="AZ10" s="38"/>
      <c r="BA10" s="38"/>
      <c r="BB10" s="38">
        <f>データ!X6</f>
        <v>8.6999999999999993</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2">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2">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117</v>
      </c>
      <c r="BM16" s="66"/>
      <c r="BN16" s="66"/>
      <c r="BO16" s="66"/>
      <c r="BP16" s="66"/>
      <c r="BQ16" s="66"/>
      <c r="BR16" s="66"/>
      <c r="BS16" s="66"/>
      <c r="BT16" s="66"/>
      <c r="BU16" s="66"/>
      <c r="BV16" s="66"/>
      <c r="BW16" s="66"/>
      <c r="BX16" s="66"/>
      <c r="BY16" s="66"/>
      <c r="BZ16" s="6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0" t="s">
        <v>118</v>
      </c>
      <c r="BM47" s="81"/>
      <c r="BN47" s="81"/>
      <c r="BO47" s="81"/>
      <c r="BP47" s="81"/>
      <c r="BQ47" s="81"/>
      <c r="BR47" s="81"/>
      <c r="BS47" s="81"/>
      <c r="BT47" s="81"/>
      <c r="BU47" s="81"/>
      <c r="BV47" s="81"/>
      <c r="BW47" s="81"/>
      <c r="BX47" s="81"/>
      <c r="BY47" s="81"/>
      <c r="BZ47" s="8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0"/>
      <c r="BM48" s="81"/>
      <c r="BN48" s="81"/>
      <c r="BO48" s="81"/>
      <c r="BP48" s="81"/>
      <c r="BQ48" s="81"/>
      <c r="BR48" s="81"/>
      <c r="BS48" s="81"/>
      <c r="BT48" s="81"/>
      <c r="BU48" s="81"/>
      <c r="BV48" s="81"/>
      <c r="BW48" s="81"/>
      <c r="BX48" s="81"/>
      <c r="BY48" s="81"/>
      <c r="BZ48" s="8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0"/>
      <c r="BM49" s="81"/>
      <c r="BN49" s="81"/>
      <c r="BO49" s="81"/>
      <c r="BP49" s="81"/>
      <c r="BQ49" s="81"/>
      <c r="BR49" s="81"/>
      <c r="BS49" s="81"/>
      <c r="BT49" s="81"/>
      <c r="BU49" s="81"/>
      <c r="BV49" s="81"/>
      <c r="BW49" s="81"/>
      <c r="BX49" s="81"/>
      <c r="BY49" s="81"/>
      <c r="BZ49" s="8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0"/>
      <c r="BM50" s="81"/>
      <c r="BN50" s="81"/>
      <c r="BO50" s="81"/>
      <c r="BP50" s="81"/>
      <c r="BQ50" s="81"/>
      <c r="BR50" s="81"/>
      <c r="BS50" s="81"/>
      <c r="BT50" s="81"/>
      <c r="BU50" s="81"/>
      <c r="BV50" s="81"/>
      <c r="BW50" s="81"/>
      <c r="BX50" s="81"/>
      <c r="BY50" s="81"/>
      <c r="BZ50" s="8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0"/>
      <c r="BM51" s="81"/>
      <c r="BN51" s="81"/>
      <c r="BO51" s="81"/>
      <c r="BP51" s="81"/>
      <c r="BQ51" s="81"/>
      <c r="BR51" s="81"/>
      <c r="BS51" s="81"/>
      <c r="BT51" s="81"/>
      <c r="BU51" s="81"/>
      <c r="BV51" s="81"/>
      <c r="BW51" s="81"/>
      <c r="BX51" s="81"/>
      <c r="BY51" s="81"/>
      <c r="BZ51" s="8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0"/>
      <c r="BM52" s="81"/>
      <c r="BN52" s="81"/>
      <c r="BO52" s="81"/>
      <c r="BP52" s="81"/>
      <c r="BQ52" s="81"/>
      <c r="BR52" s="81"/>
      <c r="BS52" s="81"/>
      <c r="BT52" s="81"/>
      <c r="BU52" s="81"/>
      <c r="BV52" s="81"/>
      <c r="BW52" s="81"/>
      <c r="BX52" s="81"/>
      <c r="BY52" s="81"/>
      <c r="BZ52" s="8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0"/>
      <c r="BM53" s="81"/>
      <c r="BN53" s="81"/>
      <c r="BO53" s="81"/>
      <c r="BP53" s="81"/>
      <c r="BQ53" s="81"/>
      <c r="BR53" s="81"/>
      <c r="BS53" s="81"/>
      <c r="BT53" s="81"/>
      <c r="BU53" s="81"/>
      <c r="BV53" s="81"/>
      <c r="BW53" s="81"/>
      <c r="BX53" s="81"/>
      <c r="BY53" s="81"/>
      <c r="BZ53" s="8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0"/>
      <c r="BM54" s="81"/>
      <c r="BN54" s="81"/>
      <c r="BO54" s="81"/>
      <c r="BP54" s="81"/>
      <c r="BQ54" s="81"/>
      <c r="BR54" s="81"/>
      <c r="BS54" s="81"/>
      <c r="BT54" s="81"/>
      <c r="BU54" s="81"/>
      <c r="BV54" s="81"/>
      <c r="BW54" s="81"/>
      <c r="BX54" s="81"/>
      <c r="BY54" s="81"/>
      <c r="BZ54" s="8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0"/>
      <c r="BM55" s="81"/>
      <c r="BN55" s="81"/>
      <c r="BO55" s="81"/>
      <c r="BP55" s="81"/>
      <c r="BQ55" s="81"/>
      <c r="BR55" s="81"/>
      <c r="BS55" s="81"/>
      <c r="BT55" s="81"/>
      <c r="BU55" s="81"/>
      <c r="BV55" s="81"/>
      <c r="BW55" s="81"/>
      <c r="BX55" s="81"/>
      <c r="BY55" s="81"/>
      <c r="BZ55" s="8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0"/>
      <c r="BM56" s="81"/>
      <c r="BN56" s="81"/>
      <c r="BO56" s="81"/>
      <c r="BP56" s="81"/>
      <c r="BQ56" s="81"/>
      <c r="BR56" s="81"/>
      <c r="BS56" s="81"/>
      <c r="BT56" s="81"/>
      <c r="BU56" s="81"/>
      <c r="BV56" s="81"/>
      <c r="BW56" s="81"/>
      <c r="BX56" s="81"/>
      <c r="BY56" s="81"/>
      <c r="BZ56" s="8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0"/>
      <c r="BM57" s="81"/>
      <c r="BN57" s="81"/>
      <c r="BO57" s="81"/>
      <c r="BP57" s="81"/>
      <c r="BQ57" s="81"/>
      <c r="BR57" s="81"/>
      <c r="BS57" s="81"/>
      <c r="BT57" s="81"/>
      <c r="BU57" s="81"/>
      <c r="BV57" s="81"/>
      <c r="BW57" s="81"/>
      <c r="BX57" s="81"/>
      <c r="BY57" s="81"/>
      <c r="BZ57" s="8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0"/>
      <c r="BM58" s="81"/>
      <c r="BN58" s="81"/>
      <c r="BO58" s="81"/>
      <c r="BP58" s="81"/>
      <c r="BQ58" s="81"/>
      <c r="BR58" s="81"/>
      <c r="BS58" s="81"/>
      <c r="BT58" s="81"/>
      <c r="BU58" s="81"/>
      <c r="BV58" s="81"/>
      <c r="BW58" s="81"/>
      <c r="BX58" s="81"/>
      <c r="BY58" s="81"/>
      <c r="BZ58" s="8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0"/>
      <c r="BM59" s="81"/>
      <c r="BN59" s="81"/>
      <c r="BO59" s="81"/>
      <c r="BP59" s="81"/>
      <c r="BQ59" s="81"/>
      <c r="BR59" s="81"/>
      <c r="BS59" s="81"/>
      <c r="BT59" s="81"/>
      <c r="BU59" s="81"/>
      <c r="BV59" s="81"/>
      <c r="BW59" s="81"/>
      <c r="BX59" s="81"/>
      <c r="BY59" s="81"/>
      <c r="BZ59" s="82"/>
    </row>
    <row r="60" spans="1:78" ht="13.5" customHeight="1" x14ac:dyDescent="0.2">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80"/>
      <c r="BM60" s="81"/>
      <c r="BN60" s="81"/>
      <c r="BO60" s="81"/>
      <c r="BP60" s="81"/>
      <c r="BQ60" s="81"/>
      <c r="BR60" s="81"/>
      <c r="BS60" s="81"/>
      <c r="BT60" s="81"/>
      <c r="BU60" s="81"/>
      <c r="BV60" s="81"/>
      <c r="BW60" s="81"/>
      <c r="BX60" s="81"/>
      <c r="BY60" s="81"/>
      <c r="BZ60" s="82"/>
    </row>
    <row r="61" spans="1:78" ht="13.5" customHeight="1" x14ac:dyDescent="0.2">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80"/>
      <c r="BM61" s="81"/>
      <c r="BN61" s="81"/>
      <c r="BO61" s="81"/>
      <c r="BP61" s="81"/>
      <c r="BQ61" s="81"/>
      <c r="BR61" s="81"/>
      <c r="BS61" s="81"/>
      <c r="BT61" s="81"/>
      <c r="BU61" s="81"/>
      <c r="BV61" s="81"/>
      <c r="BW61" s="81"/>
      <c r="BX61" s="81"/>
      <c r="BY61" s="81"/>
      <c r="BZ61" s="8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0"/>
      <c r="BM62" s="81"/>
      <c r="BN62" s="81"/>
      <c r="BO62" s="81"/>
      <c r="BP62" s="81"/>
      <c r="BQ62" s="81"/>
      <c r="BR62" s="81"/>
      <c r="BS62" s="81"/>
      <c r="BT62" s="81"/>
      <c r="BU62" s="81"/>
      <c r="BV62" s="81"/>
      <c r="BW62" s="81"/>
      <c r="BX62" s="81"/>
      <c r="BY62" s="81"/>
      <c r="BZ62" s="8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3"/>
      <c r="BM63" s="84"/>
      <c r="BN63" s="84"/>
      <c r="BO63" s="84"/>
      <c r="BP63" s="84"/>
      <c r="BQ63" s="84"/>
      <c r="BR63" s="84"/>
      <c r="BS63" s="84"/>
      <c r="BT63" s="84"/>
      <c r="BU63" s="84"/>
      <c r="BV63" s="84"/>
      <c r="BW63" s="84"/>
      <c r="BX63" s="84"/>
      <c r="BY63" s="84"/>
      <c r="BZ63" s="8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119</v>
      </c>
      <c r="BM66" s="66"/>
      <c r="BN66" s="66"/>
      <c r="BO66" s="66"/>
      <c r="BP66" s="66"/>
      <c r="BQ66" s="66"/>
      <c r="BR66" s="66"/>
      <c r="BS66" s="66"/>
      <c r="BT66" s="66"/>
      <c r="BU66" s="66"/>
      <c r="BV66" s="66"/>
      <c r="BW66" s="66"/>
      <c r="BX66" s="66"/>
      <c r="BY66" s="66"/>
      <c r="BZ66" s="6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【307.39】</v>
      </c>
      <c r="I86" s="12" t="str">
        <f>データ!CA6</f>
        <v>【57.03】</v>
      </c>
      <c r="J86" s="12" t="str">
        <f>データ!CL6</f>
        <v>【294.83】</v>
      </c>
      <c r="K86" s="12" t="str">
        <f>データ!CW6</f>
        <v>【84.27】</v>
      </c>
      <c r="L86" s="12" t="str">
        <f>データ!DH6</f>
        <v>【86.02】</v>
      </c>
      <c r="M86" s="12" t="s">
        <v>43</v>
      </c>
      <c r="N86" s="12" t="s">
        <v>43</v>
      </c>
      <c r="O86" s="12" t="str">
        <f>データ!EO6</f>
        <v>【-】</v>
      </c>
    </row>
  </sheetData>
  <sheetProtection algorithmName="SHA-512" hashValue="9Z/EU6OEi+DUB9Kpunt7Qff+BeHQ3ty3p00pyEF+jhiVHN+UMY6fnHg+Ywa+yyrExEOYqQRTqZbDhF6PAdCCUA==" saltValue="Orp1yKTBKfZDNkgnNhclv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2" x14ac:dyDescent="0.2"/>
  <cols>
    <col min="2" max="144" width="11.88671875" customWidth="1"/>
  </cols>
  <sheetData>
    <row r="1" spans="1:145" x14ac:dyDescent="0.2">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46</v>
      </c>
      <c r="B3" s="15" t="s">
        <v>47</v>
      </c>
      <c r="C3" s="15" t="s">
        <v>48</v>
      </c>
      <c r="D3" s="15" t="s">
        <v>49</v>
      </c>
      <c r="E3" s="15" t="s">
        <v>50</v>
      </c>
      <c r="F3" s="15" t="s">
        <v>51</v>
      </c>
      <c r="G3" s="15" t="s">
        <v>52</v>
      </c>
      <c r="H3" s="73" t="s">
        <v>53</v>
      </c>
      <c r="I3" s="74"/>
      <c r="J3" s="74"/>
      <c r="K3" s="74"/>
      <c r="L3" s="74"/>
      <c r="M3" s="74"/>
      <c r="N3" s="74"/>
      <c r="O3" s="74"/>
      <c r="P3" s="74"/>
      <c r="Q3" s="74"/>
      <c r="R3" s="74"/>
      <c r="S3" s="74"/>
      <c r="T3" s="74"/>
      <c r="U3" s="74"/>
      <c r="V3" s="74"/>
      <c r="W3" s="74"/>
      <c r="X3" s="75"/>
      <c r="Y3" s="79"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55</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2">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2">
      <c r="A6" s="14" t="s">
        <v>96</v>
      </c>
      <c r="B6" s="19">
        <f>B7</f>
        <v>2022</v>
      </c>
      <c r="C6" s="19">
        <f t="shared" ref="C6:X6" si="3">C7</f>
        <v>33022</v>
      </c>
      <c r="D6" s="19">
        <f t="shared" si="3"/>
        <v>47</v>
      </c>
      <c r="E6" s="19">
        <f t="shared" si="3"/>
        <v>18</v>
      </c>
      <c r="F6" s="19">
        <f t="shared" si="3"/>
        <v>0</v>
      </c>
      <c r="G6" s="19">
        <f t="shared" si="3"/>
        <v>0</v>
      </c>
      <c r="H6" s="19" t="str">
        <f t="shared" si="3"/>
        <v>岩手県　葛巻町</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68.239999999999995</v>
      </c>
      <c r="Q6" s="20">
        <f t="shared" si="3"/>
        <v>100</v>
      </c>
      <c r="R6" s="20">
        <f t="shared" si="3"/>
        <v>1650</v>
      </c>
      <c r="S6" s="20">
        <f t="shared" si="3"/>
        <v>5607</v>
      </c>
      <c r="T6" s="20">
        <f t="shared" si="3"/>
        <v>434.96</v>
      </c>
      <c r="U6" s="20">
        <f t="shared" si="3"/>
        <v>12.89</v>
      </c>
      <c r="V6" s="20">
        <f t="shared" si="3"/>
        <v>3779</v>
      </c>
      <c r="W6" s="20">
        <f t="shared" si="3"/>
        <v>434.29</v>
      </c>
      <c r="X6" s="20">
        <f t="shared" si="3"/>
        <v>8.6999999999999993</v>
      </c>
      <c r="Y6" s="21">
        <f>IF(Y7="",NA(),Y7)</f>
        <v>88.3</v>
      </c>
      <c r="Z6" s="21">
        <f t="shared" ref="Z6:AH6" si="4">IF(Z7="",NA(),Z7)</f>
        <v>95.37</v>
      </c>
      <c r="AA6" s="21">
        <f t="shared" si="4"/>
        <v>94.64</v>
      </c>
      <c r="AB6" s="21">
        <f t="shared" si="4"/>
        <v>88.66</v>
      </c>
      <c r="AC6" s="21">
        <f t="shared" si="4"/>
        <v>79.959999999999994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2032.13</v>
      </c>
      <c r="BG6" s="21">
        <f t="shared" ref="BG6:BO6" si="7">IF(BG7="",NA(),BG7)</f>
        <v>1928.26</v>
      </c>
      <c r="BH6" s="21">
        <f t="shared" si="7"/>
        <v>1925.99</v>
      </c>
      <c r="BI6" s="21">
        <f t="shared" si="7"/>
        <v>1906.76</v>
      </c>
      <c r="BJ6" s="21">
        <f t="shared" si="7"/>
        <v>1940.93</v>
      </c>
      <c r="BK6" s="21">
        <f t="shared" si="7"/>
        <v>296.89</v>
      </c>
      <c r="BL6" s="21">
        <f t="shared" si="7"/>
        <v>270.57</v>
      </c>
      <c r="BM6" s="21">
        <f t="shared" si="7"/>
        <v>294.27</v>
      </c>
      <c r="BN6" s="21">
        <f t="shared" si="7"/>
        <v>294.08999999999997</v>
      </c>
      <c r="BO6" s="21">
        <f t="shared" si="7"/>
        <v>294.08999999999997</v>
      </c>
      <c r="BP6" s="20" t="str">
        <f>IF(BP7="","",IF(BP7="-","【-】","【"&amp;SUBSTITUTE(TEXT(BP7,"#,##0.00"),"-","△")&amp;"】"))</f>
        <v>【307.39】</v>
      </c>
      <c r="BQ6" s="21">
        <f>IF(BQ7="",NA(),BQ7)</f>
        <v>80.31</v>
      </c>
      <c r="BR6" s="21">
        <f t="shared" ref="BR6:BZ6" si="8">IF(BR7="",NA(),BR7)</f>
        <v>82.09</v>
      </c>
      <c r="BS6" s="21">
        <f t="shared" si="8"/>
        <v>80.38</v>
      </c>
      <c r="BT6" s="21">
        <f t="shared" si="8"/>
        <v>72.27</v>
      </c>
      <c r="BU6" s="21">
        <f t="shared" si="8"/>
        <v>70.19</v>
      </c>
      <c r="BV6" s="21">
        <f t="shared" si="8"/>
        <v>63.06</v>
      </c>
      <c r="BW6" s="21">
        <f t="shared" si="8"/>
        <v>62.5</v>
      </c>
      <c r="BX6" s="21">
        <f t="shared" si="8"/>
        <v>60.59</v>
      </c>
      <c r="BY6" s="21">
        <f t="shared" si="8"/>
        <v>60</v>
      </c>
      <c r="BZ6" s="21">
        <f t="shared" si="8"/>
        <v>59.01</v>
      </c>
      <c r="CA6" s="20" t="str">
        <f>IF(CA7="","",IF(CA7="-","【-】","【"&amp;SUBSTITUTE(TEXT(CA7,"#,##0.00"),"-","△")&amp;"】"))</f>
        <v>【57.03】</v>
      </c>
      <c r="CB6" s="21">
        <f>IF(CB7="",NA(),CB7)</f>
        <v>174.84</v>
      </c>
      <c r="CC6" s="21">
        <f t="shared" ref="CC6:CK6" si="9">IF(CC7="",NA(),CC7)</f>
        <v>170.89</v>
      </c>
      <c r="CD6" s="21">
        <f t="shared" si="9"/>
        <v>180.57</v>
      </c>
      <c r="CE6" s="21">
        <f t="shared" si="9"/>
        <v>204.91</v>
      </c>
      <c r="CF6" s="21">
        <f t="shared" si="9"/>
        <v>212.16</v>
      </c>
      <c r="CG6" s="21">
        <f t="shared" si="9"/>
        <v>264.77</v>
      </c>
      <c r="CH6" s="21">
        <f t="shared" si="9"/>
        <v>269.33</v>
      </c>
      <c r="CI6" s="21">
        <f t="shared" si="9"/>
        <v>280.23</v>
      </c>
      <c r="CJ6" s="21">
        <f t="shared" si="9"/>
        <v>282.70999999999998</v>
      </c>
      <c r="CK6" s="21">
        <f t="shared" si="9"/>
        <v>291.82</v>
      </c>
      <c r="CL6" s="20" t="str">
        <f>IF(CL7="","",IF(CL7="-","【-】","【"&amp;SUBSTITUTE(TEXT(CL7,"#,##0.00"),"-","△")&amp;"】"))</f>
        <v>【294.83】</v>
      </c>
      <c r="CM6" s="21" t="str">
        <f>IF(CM7="",NA(),CM7)</f>
        <v>-</v>
      </c>
      <c r="CN6" s="21" t="str">
        <f t="shared" ref="CN6:CV6" si="10">IF(CN7="",NA(),CN7)</f>
        <v>-</v>
      </c>
      <c r="CO6" s="21" t="str">
        <f t="shared" si="10"/>
        <v>-</v>
      </c>
      <c r="CP6" s="21" t="str">
        <f t="shared" si="10"/>
        <v>-</v>
      </c>
      <c r="CQ6" s="21" t="str">
        <f t="shared" si="10"/>
        <v>-</v>
      </c>
      <c r="CR6" s="21">
        <f t="shared" si="10"/>
        <v>59.94</v>
      </c>
      <c r="CS6" s="21">
        <f t="shared" si="10"/>
        <v>59.64</v>
      </c>
      <c r="CT6" s="21">
        <f t="shared" si="10"/>
        <v>58.19</v>
      </c>
      <c r="CU6" s="21">
        <f t="shared" si="10"/>
        <v>56.52</v>
      </c>
      <c r="CV6" s="21">
        <f t="shared" si="10"/>
        <v>88.45</v>
      </c>
      <c r="CW6" s="20" t="str">
        <f>IF(CW7="","",IF(CW7="-","【-】","【"&amp;SUBSTITUTE(TEXT(CW7,"#,##0.00"),"-","△")&amp;"】"))</f>
        <v>【84.27】</v>
      </c>
      <c r="CX6" s="21">
        <f>IF(CX7="",NA(),CX7)</f>
        <v>31.53</v>
      </c>
      <c r="CY6" s="21">
        <f t="shared" ref="CY6:DG6" si="11">IF(CY7="",NA(),CY7)</f>
        <v>32.68</v>
      </c>
      <c r="CZ6" s="21">
        <f t="shared" si="11"/>
        <v>33.700000000000003</v>
      </c>
      <c r="DA6" s="21">
        <f t="shared" si="11"/>
        <v>35.15</v>
      </c>
      <c r="DB6" s="21">
        <f t="shared" si="11"/>
        <v>37.5</v>
      </c>
      <c r="DC6" s="21">
        <f t="shared" si="11"/>
        <v>89.66</v>
      </c>
      <c r="DD6" s="21">
        <f t="shared" si="11"/>
        <v>90.63</v>
      </c>
      <c r="DE6" s="21">
        <f t="shared" si="11"/>
        <v>87.8</v>
      </c>
      <c r="DF6" s="21">
        <f t="shared" si="11"/>
        <v>88.43</v>
      </c>
      <c r="DG6" s="21">
        <f t="shared" si="11"/>
        <v>90.34</v>
      </c>
      <c r="DH6" s="20" t="str">
        <f>IF(DH7="","",IF(DH7="-","【-】","【"&amp;SUBSTITUTE(TEXT(DH7,"#,##0.00"),"-","△")&amp;"】"))</f>
        <v>【86.02】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2">
      <c r="A7" s="14"/>
      <c r="B7" s="23">
        <v>2022</v>
      </c>
      <c r="C7" s="23">
        <v>33022</v>
      </c>
      <c r="D7" s="23">
        <v>47</v>
      </c>
      <c r="E7" s="23">
        <v>18</v>
      </c>
      <c r="F7" s="23">
        <v>0</v>
      </c>
      <c r="G7" s="23">
        <v>0</v>
      </c>
      <c r="H7" s="23" t="s">
        <v>97</v>
      </c>
      <c r="I7" s="23" t="s">
        <v>98</v>
      </c>
      <c r="J7" s="23" t="s">
        <v>99</v>
      </c>
      <c r="K7" s="23" t="s">
        <v>100</v>
      </c>
      <c r="L7" s="23" t="s">
        <v>101</v>
      </c>
      <c r="M7" s="23" t="s">
        <v>102</v>
      </c>
      <c r="N7" s="24" t="s">
        <v>103</v>
      </c>
      <c r="O7" s="24" t="s">
        <v>104</v>
      </c>
      <c r="P7" s="24">
        <v>68.239999999999995</v>
      </c>
      <c r="Q7" s="24">
        <v>100</v>
      </c>
      <c r="R7" s="24">
        <v>1650</v>
      </c>
      <c r="S7" s="24">
        <v>5607</v>
      </c>
      <c r="T7" s="24">
        <v>434.96</v>
      </c>
      <c r="U7" s="24">
        <v>12.89</v>
      </c>
      <c r="V7" s="24">
        <v>3779</v>
      </c>
      <c r="W7" s="24">
        <v>434.29</v>
      </c>
      <c r="X7" s="24">
        <v>8.6999999999999993</v>
      </c>
      <c r="Y7" s="24">
        <v>88.3</v>
      </c>
      <c r="Z7" s="24">
        <v>95.37</v>
      </c>
      <c r="AA7" s="24">
        <v>94.64</v>
      </c>
      <c r="AB7" s="24">
        <v>88.66</v>
      </c>
      <c r="AC7" s="24">
        <v>79.959999999999994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2032.13</v>
      </c>
      <c r="BG7" s="24">
        <v>1928.26</v>
      </c>
      <c r="BH7" s="24">
        <v>1925.99</v>
      </c>
      <c r="BI7" s="24">
        <v>1906.76</v>
      </c>
      <c r="BJ7" s="24">
        <v>1940.93</v>
      </c>
      <c r="BK7" s="24">
        <v>296.89</v>
      </c>
      <c r="BL7" s="24">
        <v>270.57</v>
      </c>
      <c r="BM7" s="24">
        <v>294.27</v>
      </c>
      <c r="BN7" s="24">
        <v>294.08999999999997</v>
      </c>
      <c r="BO7" s="24">
        <v>294.08999999999997</v>
      </c>
      <c r="BP7" s="24">
        <v>307.39</v>
      </c>
      <c r="BQ7" s="24">
        <v>80.31</v>
      </c>
      <c r="BR7" s="24">
        <v>82.09</v>
      </c>
      <c r="BS7" s="24">
        <v>80.38</v>
      </c>
      <c r="BT7" s="24">
        <v>72.27</v>
      </c>
      <c r="BU7" s="24">
        <v>70.19</v>
      </c>
      <c r="BV7" s="24">
        <v>63.06</v>
      </c>
      <c r="BW7" s="24">
        <v>62.5</v>
      </c>
      <c r="BX7" s="24">
        <v>60.59</v>
      </c>
      <c r="BY7" s="24">
        <v>60</v>
      </c>
      <c r="BZ7" s="24">
        <v>59.01</v>
      </c>
      <c r="CA7" s="24">
        <v>57.03</v>
      </c>
      <c r="CB7" s="24">
        <v>174.84</v>
      </c>
      <c r="CC7" s="24">
        <v>170.89</v>
      </c>
      <c r="CD7" s="24">
        <v>180.57</v>
      </c>
      <c r="CE7" s="24">
        <v>204.91</v>
      </c>
      <c r="CF7" s="24">
        <v>212.16</v>
      </c>
      <c r="CG7" s="24">
        <v>264.77</v>
      </c>
      <c r="CH7" s="24">
        <v>269.33</v>
      </c>
      <c r="CI7" s="24">
        <v>280.23</v>
      </c>
      <c r="CJ7" s="24">
        <v>282.70999999999998</v>
      </c>
      <c r="CK7" s="24">
        <v>291.82</v>
      </c>
      <c r="CL7" s="24">
        <v>294.83</v>
      </c>
      <c r="CM7" s="24" t="s">
        <v>103</v>
      </c>
      <c r="CN7" s="24" t="s">
        <v>103</v>
      </c>
      <c r="CO7" s="24" t="s">
        <v>103</v>
      </c>
      <c r="CP7" s="24" t="s">
        <v>103</v>
      </c>
      <c r="CQ7" s="24" t="s">
        <v>103</v>
      </c>
      <c r="CR7" s="24">
        <v>59.94</v>
      </c>
      <c r="CS7" s="24">
        <v>59.64</v>
      </c>
      <c r="CT7" s="24">
        <v>58.19</v>
      </c>
      <c r="CU7" s="24">
        <v>56.52</v>
      </c>
      <c r="CV7" s="24">
        <v>88.45</v>
      </c>
      <c r="CW7" s="24">
        <v>84.27</v>
      </c>
      <c r="CX7" s="24">
        <v>31.53</v>
      </c>
      <c r="CY7" s="24">
        <v>32.68</v>
      </c>
      <c r="CZ7" s="24">
        <v>33.700000000000003</v>
      </c>
      <c r="DA7" s="24">
        <v>35.15</v>
      </c>
      <c r="DB7" s="24">
        <v>37.5</v>
      </c>
      <c r="DC7" s="24">
        <v>89.66</v>
      </c>
      <c r="DD7" s="24">
        <v>90.63</v>
      </c>
      <c r="DE7" s="24">
        <v>87.8</v>
      </c>
      <c r="DF7" s="24">
        <v>88.43</v>
      </c>
      <c r="DG7" s="24">
        <v>90.34</v>
      </c>
      <c r="DH7" s="24">
        <v>86.02</v>
      </c>
      <c r="DI7" s="24"/>
      <c r="DJ7" s="24"/>
      <c r="DK7" s="24"/>
      <c r="DL7" s="24"/>
      <c r="DM7" s="24"/>
      <c r="DN7" s="24"/>
      <c r="DO7" s="24"/>
      <c r="DP7" s="24"/>
      <c r="DQ7" s="24"/>
      <c r="DR7" s="24"/>
      <c r="DS7" s="24"/>
      <c r="DT7" s="24"/>
      <c r="DU7" s="24"/>
      <c r="DV7" s="24"/>
      <c r="DW7" s="24"/>
      <c r="DX7" s="24"/>
      <c r="DY7" s="24"/>
      <c r="DZ7" s="24"/>
      <c r="EA7" s="24"/>
      <c r="EB7" s="24"/>
      <c r="EC7" s="24"/>
      <c r="ED7" s="24"/>
      <c r="EE7" s="24" t="s">
        <v>103</v>
      </c>
      <c r="EF7" s="24" t="s">
        <v>103</v>
      </c>
      <c r="EG7" s="24" t="s">
        <v>103</v>
      </c>
      <c r="EH7" s="24" t="s">
        <v>103</v>
      </c>
      <c r="EI7" s="24" t="s">
        <v>103</v>
      </c>
      <c r="EJ7" s="24" t="s">
        <v>103</v>
      </c>
      <c r="EK7" s="24" t="s">
        <v>103</v>
      </c>
      <c r="EL7" s="24" t="s">
        <v>103</v>
      </c>
      <c r="EM7" s="24" t="s">
        <v>103</v>
      </c>
      <c r="EN7" s="24" t="s">
        <v>103</v>
      </c>
      <c r="EO7" s="24" t="s">
        <v>103</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47</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2">
      <c r="B11">
        <v>4</v>
      </c>
      <c r="C11">
        <v>3</v>
      </c>
      <c r="D11">
        <v>2</v>
      </c>
      <c r="E11">
        <v>1</v>
      </c>
      <c r="F11">
        <v>0</v>
      </c>
      <c r="G11" t="s">
        <v>110</v>
      </c>
    </row>
    <row r="12" spans="1:145" x14ac:dyDescent="0.2">
      <c r="B12">
        <v>1</v>
      </c>
      <c r="C12">
        <v>1</v>
      </c>
      <c r="D12">
        <v>2</v>
      </c>
      <c r="E12">
        <v>3</v>
      </c>
      <c r="F12">
        <v>4</v>
      </c>
      <c r="G12" t="s">
        <v>111</v>
      </c>
    </row>
    <row r="13" spans="1:145" x14ac:dyDescent="0.2">
      <c r="B13" t="s">
        <v>112</v>
      </c>
      <c r="C13" t="s">
        <v>113</v>
      </c>
      <c r="D13" t="s">
        <v>113</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2024-01-25T01:19:18Z</cp:lastPrinted>
  <dcterms:created xsi:type="dcterms:W3CDTF">2023-12-12T02:59:24Z</dcterms:created>
  <dcterms:modified xsi:type="dcterms:W3CDTF">2024-01-25T01:19:22Z</dcterms:modified>
  <cp:category>
  </cp:category>
</cp:coreProperties>
</file>