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mc:AlternateContent xmlns:mc="http://schemas.openxmlformats.org/markup-compatibility/2006">
    <mc:Choice Requires="x15">
      <x15ac:absPath xmlns:x15ac="http://schemas.microsoft.com/office/spreadsheetml/2010/11/ac" url="\\shiwa-main\45_下水道課\020@《下水道経営係》\財務\財政状況公表\経営比較分析表\R04\提出\"/>
    </mc:Choice>
  </mc:AlternateContent>
  <xr:revisionPtr revIDLastSave="0" documentId="13_ncr:1_{90515E3B-2C3A-4CAE-B942-C4E614072F61}" xr6:coauthVersionLast="36" xr6:coauthVersionMax="36" xr10:uidLastSave="{00000000-0000-0000-0000-000000000000}"/>
  <workbookProtection workbookAlgorithmName="SHA-512" workbookHashValue="8TYcK9mizz5brOoCRZzNjt+ki5DmbBh9DoSlnLg/Aj2CQ9MTVpupCgg0t01L2PM3ecRQLjSvxYdkm9XXEgLmZg==" workbookSaltValue="M7so+84MTLYP0uZbXenP+Q=="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iterateDelta="0"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V6" i="5"/>
  <c r="U6" i="5"/>
  <c r="BB8" i="4" s="1"/>
  <c r="T6" i="5"/>
  <c r="S6" i="5"/>
  <c r="AL8" i="4" s="1"/>
  <c r="R6" i="5"/>
  <c r="AD10" i="4" s="1"/>
  <c r="Q6" i="5"/>
  <c r="W10" i="4" s="1"/>
  <c r="P6" i="5"/>
  <c r="O6" i="5"/>
  <c r="I10" i="4" s="1"/>
  <c r="N6" i="5"/>
  <c r="B10" i="4" s="1"/>
  <c r="M6" i="5"/>
  <c r="AD8" i="4" s="1"/>
  <c r="L6" i="5"/>
  <c r="W8" i="4" s="1"/>
  <c r="K6" i="5"/>
  <c r="P8" i="4" s="1"/>
  <c r="J6" i="5"/>
  <c r="I6" i="5"/>
  <c r="B8" i="4" s="1"/>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G85" i="4"/>
  <c r="F85" i="4"/>
  <c r="AT10" i="4"/>
  <c r="AL10" i="4"/>
  <c r="P10" i="4"/>
  <c r="AT8" i="4"/>
  <c r="I8" i="4"/>
</calcChain>
</file>

<file path=xl/sharedStrings.xml><?xml version="1.0" encoding="utf-8"?>
<sst xmlns="http://schemas.openxmlformats.org/spreadsheetml/2006/main" count="231" uniqueCount="117">
  <si>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</si>
  <si>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</si>
  <si>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</si>
  <si>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</si>
  <si>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</si>
  <si>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</si>
  <si>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</si>
  <si>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</si>
  <si>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</si>
  <si>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</si>
  <si>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</si>
  <si>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</si>
  <si>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</si>
  <si>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</si>
  <si>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</si>
  <si>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</si>
  <si>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</si>
  <si>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</si>
  <si>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</si>
  <si>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</si>
  <si>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</si>
  <si>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</si>
  <si>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</si>
  <si>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</si>
  <si>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</si>
  <si>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</si>
  <si>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</si>
  <si>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</si>
  <si>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</si>
  <si>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</si>
  <si>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</si>
  <si>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</si>
  <si>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</si>
  <si>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</si>
  <si>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</si>
  <si>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</si>
  <si>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</si>
  <si>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</si>
  <si>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</si>
  <si>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</si>
  <si>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</si>
  <si>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</si>
  <si>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</si>
  <si>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</si>
  <si>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</si>
  <si>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</si>
  <si>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</si>
  <si>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</si>
  <si>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</si>
  <si>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</si>
  <si>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</si>
  <si>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</si>
  <si>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</si>
  <si>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</si>
  <si>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</si>
  <si>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</si>
  <si>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</si>
  <si>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</si>
  <si>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</si>
  <si>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</si>
  <si>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</si>
  <si>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</si>
  <si>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</si>
  <si>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</si>
  <si>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</si>
  <si>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</si>
  <si>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</si>
  <si>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</si>
  <si>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</si>
  <si>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</si>
  <si>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</si>
  <si>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</si>
  <si>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</si>
  <si>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</si>
  <si>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</si>
  <si>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</si>
  <si>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</si>
  <si>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</si>
  <si>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</si>
  <si>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</si>
  <si>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</si>
  <si>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</si>
  <si>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</si>
  <si>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</si>
  <si>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</si>
  <si>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</si>
  <si>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</si>
  <si>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</si>
  <si>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</si>
  <si>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</si>
  <si>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</si>
  <si>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</si>
  <si>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</si>
  <si>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</si>
  <si>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</si>
  <si>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</si>
  <si>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</si>
  <si>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</si>
  <si>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</si>
  <si>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公共下水道</t>
  </si>
  <si>
    <t>Cc1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</si>
  <si>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</si>
  <si>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</si>
  <si>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</si>
  <si>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</si>
  <si>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</si>
  <si>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</si>
  <si>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</si>
  <si>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</si>
  <si>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</si>
  <si>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</si>
  <si>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</si>
  <si>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</si>
  <si>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</si>
  <si>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開発行為等の影響による普及世帯の増加や、コロナ禍の影響とみられる有収水量の増加により、使用料収入は増加しました。
　支出では、終末処理場の包括的民間委託等を始めとする維持管理費の縮減に取り組みを継続し、汚水処理原価は横ばいとなりました。
　収支の状況は、使用料収入により維持管理費、企業債支払利息など、現金支出を賄うことができました。しかし、減価償却費に対する収入が不足しています。また、基準内繰入額に対する繰入金が削減されているため、減価償却費や資産減耗費の一部に対して不足するため赤字となりました。
　膨大な施設整備により収益的支出における資本費の割合が高く、非現金支出による累積欠損金が発生している状況にあります。</t>
    <rPh sb="1" eb="3">
      <t>カイハツ</t>
    </rPh>
    <rPh sb="3" eb="5">
      <t>コウイ</t>
    </rPh>
    <rPh sb="5" eb="6">
      <t>トウ</t>
    </rPh>
    <rPh sb="7" eb="9">
      <t>エイキョウ</t>
    </rPh>
    <rPh sb="12" eb="14">
      <t>フキュウ</t>
    </rPh>
    <rPh sb="26" eb="28">
      <t>エイキョウ</t>
    </rPh>
    <rPh sb="33" eb="35">
      <t>ユウシュウ</t>
    </rPh>
    <rPh sb="35" eb="37">
      <t>スイリョウ</t>
    </rPh>
    <rPh sb="38" eb="40">
      <t>ゾウカ</t>
    </rPh>
    <rPh sb="197" eb="198">
      <t>ナイ</t>
    </rPh>
    <rPh sb="198" eb="200">
      <t>クリイレ</t>
    </rPh>
    <rPh sb="225" eb="227">
      <t>シサン</t>
    </rPh>
    <rPh sb="227" eb="229">
      <t>ゲンモウ</t>
    </rPh>
    <rPh sb="229" eb="230">
      <t>ヒ</t>
    </rPh>
    <rPh sb="234" eb="235">
      <t>タイ</t>
    </rPh>
    <phoneticPr fontId="4"/>
  </si>
  <si>
    <t>　管路施設のマンホールポンプ設備、終末処理場の電気・機械設備に耐用年数が経過した資産があるため、計画的に更新をしています。
　更新工事に係る財源は、国庫交付金、企業債（借金）及び内部留保資金です。</t>
    <rPh sb="87" eb="88">
      <t>オヨ</t>
    </rPh>
    <rPh sb="89" eb="95">
      <t>ナイブリュウホシキン</t>
    </rPh>
    <phoneticPr fontId="4"/>
  </si>
  <si>
    <t>　今後の見通しとしては、終末処理場の電気・機械設備の更新工事に伴う減価償却費の増加により、赤字要因が拡大します。そのため、繰入基準に基づく繰入額を要求することにより赤字抑制に努めます。
　また、さらなる経営改善に向けて、経年化により増大が見込まれている維持管理費を抑制するとともに、水洗化率の向上を図る必要があります。
　施設の老朽化に関しては、終末処理場の設備を計画的に更新している状況ですが、アセットマネジメントの継続により、新規設備・維持管理・改築を一体的に捉え、事業の平準化とライフサイクルコストの最小化の実現に向け、取り組む必要がありま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</si>
</sst>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0">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747-49D8-9C31-4CC7A48E4987}"/>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0.21</c:v>
                </c:pt>
                <c:pt idx="1">
                  <c:v>0.17</c:v>
                </c:pt>
                <c:pt idx="2">
                  <c:v>0.15</c:v>
                </c:pt>
                <c:pt idx="3">
                  <c:v>0.15</c:v>
                </c:pt>
                <c:pt idx="4">
                  <c:v>0.12</c:v>
                </c:pt>
              </c:numCache>
            </c:numRef>
          </c:val>
          <c:smooth val="0"/>
          <c:extLst>
            <c:ext xmlns:c16="http://schemas.microsoft.com/office/drawing/2014/chart" uri="{C3380CC4-5D6E-409C-BE32-E72D297353CC}">
              <c16:uniqueId val="{00000001-B747-49D8-9C31-4CC7A48E4987}"/>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98.99</c:v>
                </c:pt>
                <c:pt idx="1">
                  <c:v>94.42</c:v>
                </c:pt>
                <c:pt idx="2">
                  <c:v>98.76</c:v>
                </c:pt>
                <c:pt idx="3">
                  <c:v>96.85</c:v>
                </c:pt>
                <c:pt idx="4">
                  <c:v>96.51</c:v>
                </c:pt>
              </c:numCache>
            </c:numRef>
          </c:val>
          <c:extLst>
            <c:ext xmlns:c16="http://schemas.microsoft.com/office/drawing/2014/chart" uri="{C3380CC4-5D6E-409C-BE32-E72D297353CC}">
              <c16:uniqueId val="{00000000-98E9-46FC-A403-49B98E0B4D5C}"/>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105.06</c:v>
                </c:pt>
                <c:pt idx="1">
                  <c:v>106.81</c:v>
                </c:pt>
                <c:pt idx="2">
                  <c:v>106.5</c:v>
                </c:pt>
                <c:pt idx="3">
                  <c:v>106.22</c:v>
                </c:pt>
                <c:pt idx="4">
                  <c:v>107.01</c:v>
                </c:pt>
              </c:numCache>
            </c:numRef>
          </c:val>
          <c:smooth val="0"/>
          <c:extLst>
            <c:ext xmlns:c16="http://schemas.microsoft.com/office/drawing/2014/chart" uri="{C3380CC4-5D6E-409C-BE32-E72D297353CC}">
              <c16:uniqueId val="{00000001-98E9-46FC-A403-49B98E0B4D5C}"/>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23.21</c:v>
                </c:pt>
                <c:pt idx="1">
                  <c:v>25.76</c:v>
                </c:pt>
                <c:pt idx="2">
                  <c:v>28.43</c:v>
                </c:pt>
                <c:pt idx="3">
                  <c:v>30.9</c:v>
                </c:pt>
                <c:pt idx="4">
                  <c:v>32.68</c:v>
                </c:pt>
              </c:numCache>
            </c:numRef>
          </c:val>
          <c:extLst>
            <c:ext xmlns:c16="http://schemas.microsoft.com/office/drawing/2014/chart" uri="{C3380CC4-5D6E-409C-BE32-E72D297353CC}">
              <c16:uniqueId val="{00000000-80B4-4700-A64F-0E1974899FBD}"/>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30.6</c:v>
                </c:pt>
                <c:pt idx="1">
                  <c:v>29.23</c:v>
                </c:pt>
                <c:pt idx="2">
                  <c:v>20.78</c:v>
                </c:pt>
                <c:pt idx="3">
                  <c:v>23.54</c:v>
                </c:pt>
                <c:pt idx="4">
                  <c:v>25.86</c:v>
                </c:pt>
              </c:numCache>
            </c:numRef>
          </c:val>
          <c:smooth val="0"/>
          <c:extLst>
            <c:ext xmlns:c16="http://schemas.microsoft.com/office/drawing/2014/chart" uri="{C3380CC4-5D6E-409C-BE32-E72D297353CC}">
              <c16:uniqueId val="{00000001-80B4-4700-A64F-0E1974899FBD}"/>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2E4F-4414-AFF0-FF949CBF497C}"/>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1.83</c:v>
                </c:pt>
                <c:pt idx="1">
                  <c:v>1.37</c:v>
                </c:pt>
                <c:pt idx="2">
                  <c:v>1.34</c:v>
                </c:pt>
                <c:pt idx="3">
                  <c:v>1.5</c:v>
                </c:pt>
                <c:pt idx="4">
                  <c:v>1.4</c:v>
                </c:pt>
              </c:numCache>
            </c:numRef>
          </c:val>
          <c:smooth val="0"/>
          <c:extLst>
            <c:ext xmlns:c16="http://schemas.microsoft.com/office/drawing/2014/chart" uri="{C3380CC4-5D6E-409C-BE32-E72D297353CC}">
              <c16:uniqueId val="{00000001-2E4F-4414-AFF0-FF949CBF497C}"/>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38.729999999999997</c:v>
                </c:pt>
                <c:pt idx="1">
                  <c:v>49.95</c:v>
                </c:pt>
                <c:pt idx="2">
                  <c:v>51.76</c:v>
                </c:pt>
                <c:pt idx="3">
                  <c:v>57.87</c:v>
                </c:pt>
                <c:pt idx="4">
                  <c:v>63.58</c:v>
                </c:pt>
              </c:numCache>
            </c:numRef>
          </c:val>
          <c:extLst>
            <c:ext xmlns:c16="http://schemas.microsoft.com/office/drawing/2014/chart" uri="{C3380CC4-5D6E-409C-BE32-E72D297353CC}">
              <c16:uniqueId val="{00000000-AF00-498A-9631-143AA1F5B31D}"/>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41.56</c:v>
                </c:pt>
                <c:pt idx="1">
                  <c:v>34.4</c:v>
                </c:pt>
                <c:pt idx="2">
                  <c:v>18.36</c:v>
                </c:pt>
                <c:pt idx="3">
                  <c:v>18.010000000000002</c:v>
                </c:pt>
                <c:pt idx="4">
                  <c:v>23.86</c:v>
                </c:pt>
              </c:numCache>
            </c:numRef>
          </c:val>
          <c:smooth val="0"/>
          <c:extLst>
            <c:ext xmlns:c16="http://schemas.microsoft.com/office/drawing/2014/chart" uri="{C3380CC4-5D6E-409C-BE32-E72D297353CC}">
              <c16:uniqueId val="{00000001-AF00-498A-9631-143AA1F5B31D}"/>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157.47999999999999</c:v>
                </c:pt>
                <c:pt idx="1">
                  <c:v>198.4</c:v>
                </c:pt>
                <c:pt idx="2">
                  <c:v>242.61</c:v>
                </c:pt>
                <c:pt idx="3">
                  <c:v>222.69</c:v>
                </c:pt>
                <c:pt idx="4">
                  <c:v>323.76</c:v>
                </c:pt>
              </c:numCache>
            </c:numRef>
          </c:val>
          <c:extLst>
            <c:ext xmlns:c16="http://schemas.microsoft.com/office/drawing/2014/chart" uri="{C3380CC4-5D6E-409C-BE32-E72D297353CC}">
              <c16:uniqueId val="{00000000-9F87-4080-852E-FBE25504236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80.81</c:v>
                </c:pt>
                <c:pt idx="1">
                  <c:v>68.17</c:v>
                </c:pt>
                <c:pt idx="2">
                  <c:v>55.6</c:v>
                </c:pt>
                <c:pt idx="3">
                  <c:v>59.4</c:v>
                </c:pt>
                <c:pt idx="4">
                  <c:v>68.27</c:v>
                </c:pt>
              </c:numCache>
            </c:numRef>
          </c:val>
          <c:smooth val="0"/>
          <c:extLst>
            <c:ext xmlns:c16="http://schemas.microsoft.com/office/drawing/2014/chart" uri="{C3380CC4-5D6E-409C-BE32-E72D297353CC}">
              <c16:uniqueId val="{00000001-9F87-4080-852E-FBE25504236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1275.5999999999999</c:v>
                </c:pt>
                <c:pt idx="1">
                  <c:v>1218.82</c:v>
                </c:pt>
                <c:pt idx="2">
                  <c:v>1138.58</c:v>
                </c:pt>
                <c:pt idx="3">
                  <c:v>1099.01</c:v>
                </c:pt>
                <c:pt idx="4">
                  <c:v>1056.1500000000001</c:v>
                </c:pt>
              </c:numCache>
            </c:numRef>
          </c:val>
          <c:extLst>
            <c:ext xmlns:c16="http://schemas.microsoft.com/office/drawing/2014/chart" uri="{C3380CC4-5D6E-409C-BE32-E72D297353CC}">
              <c16:uniqueId val="{00000000-8BE3-4DF2-A16A-EB0CC61738E4}"/>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768.62</c:v>
                </c:pt>
                <c:pt idx="1">
                  <c:v>789.44</c:v>
                </c:pt>
                <c:pt idx="2">
                  <c:v>789.08</c:v>
                </c:pt>
                <c:pt idx="3">
                  <c:v>747.84</c:v>
                </c:pt>
                <c:pt idx="4">
                  <c:v>804.98</c:v>
                </c:pt>
              </c:numCache>
            </c:numRef>
          </c:val>
          <c:smooth val="0"/>
          <c:extLst>
            <c:ext xmlns:c16="http://schemas.microsoft.com/office/drawing/2014/chart" uri="{C3380CC4-5D6E-409C-BE32-E72D297353CC}">
              <c16:uniqueId val="{00000001-8BE3-4DF2-A16A-EB0CC61738E4}"/>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99.91</c:v>
                </c:pt>
                <c:pt idx="1">
                  <c:v>100</c:v>
                </c:pt>
                <c:pt idx="2">
                  <c:v>100</c:v>
                </c:pt>
                <c:pt idx="3">
                  <c:v>100.06</c:v>
                </c:pt>
                <c:pt idx="4">
                  <c:v>100</c:v>
                </c:pt>
              </c:numCache>
            </c:numRef>
          </c:val>
          <c:extLst>
            <c:ext xmlns:c16="http://schemas.microsoft.com/office/drawing/2014/chart" uri="{C3380CC4-5D6E-409C-BE32-E72D297353CC}">
              <c16:uniqueId val="{00000000-BA45-4255-9985-C74D5A4257E8}"/>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88.06</c:v>
                </c:pt>
                <c:pt idx="1">
                  <c:v>87.29</c:v>
                </c:pt>
                <c:pt idx="2">
                  <c:v>88.25</c:v>
                </c:pt>
                <c:pt idx="3">
                  <c:v>90.17</c:v>
                </c:pt>
                <c:pt idx="4">
                  <c:v>88.71</c:v>
                </c:pt>
              </c:numCache>
            </c:numRef>
          </c:val>
          <c:smooth val="0"/>
          <c:extLst>
            <c:ext xmlns:c16="http://schemas.microsoft.com/office/drawing/2014/chart" uri="{C3380CC4-5D6E-409C-BE32-E72D297353CC}">
              <c16:uniqueId val="{00000001-BA45-4255-9985-C74D5A4257E8}"/>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177.97</c:v>
                </c:pt>
                <c:pt idx="1">
                  <c:v>177.36</c:v>
                </c:pt>
                <c:pt idx="2">
                  <c:v>177.35</c:v>
                </c:pt>
                <c:pt idx="3">
                  <c:v>177.15</c:v>
                </c:pt>
                <c:pt idx="4">
                  <c:v>177.59</c:v>
                </c:pt>
              </c:numCache>
            </c:numRef>
          </c:val>
          <c:extLst>
            <c:ext xmlns:c16="http://schemas.microsoft.com/office/drawing/2014/chart" uri="{C3380CC4-5D6E-409C-BE32-E72D297353CC}">
              <c16:uniqueId val="{00000000-A287-47F6-BD63-41885D3E51C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179.32</c:v>
                </c:pt>
                <c:pt idx="1">
                  <c:v>176.67</c:v>
                </c:pt>
                <c:pt idx="2">
                  <c:v>176.37</c:v>
                </c:pt>
                <c:pt idx="3">
                  <c:v>173.17</c:v>
                </c:pt>
                <c:pt idx="4">
                  <c:v>174.8</c:v>
                </c:pt>
              </c:numCache>
            </c:numRef>
          </c:val>
          <c:smooth val="0"/>
          <c:extLst>
            <c:ext xmlns:c16="http://schemas.microsoft.com/office/drawing/2014/chart" uri="{C3380CC4-5D6E-409C-BE32-E72D297353CC}">
              <c16:uniqueId val="{00000001-A287-47F6-BD63-41885D3E51C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75.56</c:v>
                </c:pt>
                <c:pt idx="1">
                  <c:v>75.56</c:v>
                </c:pt>
                <c:pt idx="2">
                  <c:v>75.56</c:v>
                </c:pt>
                <c:pt idx="3">
                  <c:v>79.31</c:v>
                </c:pt>
                <c:pt idx="4">
                  <c:v>84.03</c:v>
                </c:pt>
              </c:numCache>
            </c:numRef>
          </c:val>
          <c:extLst>
            <c:ext xmlns:c16="http://schemas.microsoft.com/office/drawing/2014/chart" uri="{C3380CC4-5D6E-409C-BE32-E72D297353CC}">
              <c16:uniqueId val="{00000000-C827-4020-9307-58326343657D}"/>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58</c:v>
                </c:pt>
                <c:pt idx="1">
                  <c:v>57.42</c:v>
                </c:pt>
                <c:pt idx="2">
                  <c:v>56.72</c:v>
                </c:pt>
                <c:pt idx="3">
                  <c:v>56.43</c:v>
                </c:pt>
                <c:pt idx="4">
                  <c:v>55.82</c:v>
                </c:pt>
              </c:numCache>
            </c:numRef>
          </c:val>
          <c:smooth val="0"/>
          <c:extLst>
            <c:ext xmlns:c16="http://schemas.microsoft.com/office/drawing/2014/chart" uri="{C3380CC4-5D6E-409C-BE32-E72D297353CC}">
              <c16:uniqueId val="{00000001-C827-4020-9307-58326343657D}"/>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93.75</c:v>
                </c:pt>
                <c:pt idx="1">
                  <c:v>94.18</c:v>
                </c:pt>
                <c:pt idx="2">
                  <c:v>94.68</c:v>
                </c:pt>
                <c:pt idx="3">
                  <c:v>93.85</c:v>
                </c:pt>
                <c:pt idx="4">
                  <c:v>94.59</c:v>
                </c:pt>
              </c:numCache>
            </c:numRef>
          </c:val>
          <c:extLst>
            <c:ext xmlns:c16="http://schemas.microsoft.com/office/drawing/2014/chart" uri="{C3380CC4-5D6E-409C-BE32-E72D297353CC}">
              <c16:uniqueId val="{00000000-DAD7-4429-8E83-8636D4FCFE09}"/>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89.79</c:v>
                </c:pt>
                <c:pt idx="1">
                  <c:v>90.42</c:v>
                </c:pt>
                <c:pt idx="2">
                  <c:v>90.72</c:v>
                </c:pt>
                <c:pt idx="3">
                  <c:v>91.07</c:v>
                </c:pt>
                <c:pt idx="4">
                  <c:v>90.67</c:v>
                </c:pt>
              </c:numCache>
            </c:numRef>
          </c:val>
          <c:smooth val="0"/>
          <c:extLst>
            <c:ext xmlns:c16="http://schemas.microsoft.com/office/drawing/2014/chart" uri="{C3380CC4-5D6E-409C-BE32-E72D297353CC}">
              <c16:uniqueId val="{00000001-DAD7-4429-8E83-8636D4FCFE09}"/>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【106.11】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【652.82】</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【95.82】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【59.10】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【138.29】</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【97.61】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【39.74】</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【7.62】</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【0.23】</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N4" zoomScaleNormal="100" workbookViewId="0">
      <selection activeCell="BL66" sqref="BL66:BZ82"/>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紫波町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35" t="str">
        <f>データ!I6</f>
        <v>法適用</v>
      </c>
      <c r="C8" s="35"/>
      <c r="D8" s="35"/>
      <c r="E8" s="35"/>
      <c r="F8" s="35"/>
      <c r="G8" s="35"/>
      <c r="H8" s="35"/>
      <c r="I8" s="35" t="str">
        <f>データ!J6</f>
        <v>下水道事業</v>
      </c>
      <c r="J8" s="35"/>
      <c r="K8" s="35"/>
      <c r="L8" s="35"/>
      <c r="M8" s="35"/>
      <c r="N8" s="35"/>
      <c r="O8" s="35"/>
      <c r="P8" s="35" t="str">
        <f>データ!K6</f>
        <v>公共下水道</v>
      </c>
      <c r="Q8" s="35"/>
      <c r="R8" s="35"/>
      <c r="S8" s="35"/>
      <c r="T8" s="35"/>
      <c r="U8" s="35"/>
      <c r="V8" s="35"/>
      <c r="W8" s="35" t="str">
        <f>データ!L6</f>
        <v>Cc1</v>
      </c>
      <c r="X8" s="35"/>
      <c r="Y8" s="35"/>
      <c r="Z8" s="35"/>
      <c r="AA8" s="35"/>
      <c r="AB8" s="35"/>
      <c r="AC8" s="35"/>
      <c r="AD8" s="36" t="str">
        <f>データ!$M$6</f>
        <v>非設置</v>
      </c>
      <c r="AE8" s="36"/>
      <c r="AF8" s="36"/>
      <c r="AG8" s="36"/>
      <c r="AH8" s="36"/>
      <c r="AI8" s="36"/>
      <c r="AJ8" s="36"/>
      <c r="AK8" s="3"/>
      <c r="AL8" s="37">
        <f>データ!S6</f>
        <v>33049</v>
      </c>
      <c r="AM8" s="37"/>
      <c r="AN8" s="37"/>
      <c r="AO8" s="37"/>
      <c r="AP8" s="37"/>
      <c r="AQ8" s="37"/>
      <c r="AR8" s="37"/>
      <c r="AS8" s="37"/>
      <c r="AT8" s="38">
        <f>データ!T6</f>
        <v>238.98</v>
      </c>
      <c r="AU8" s="38"/>
      <c r="AV8" s="38"/>
      <c r="AW8" s="38"/>
      <c r="AX8" s="38"/>
      <c r="AY8" s="38"/>
      <c r="AZ8" s="38"/>
      <c r="BA8" s="38"/>
      <c r="BB8" s="38">
        <f>データ!U6</f>
        <v>138.29</v>
      </c>
      <c r="BC8" s="38"/>
      <c r="BD8" s="38"/>
      <c r="BE8" s="38"/>
      <c r="BF8" s="38"/>
      <c r="BG8" s="38"/>
      <c r="BH8" s="38"/>
      <c r="BI8" s="38"/>
      <c r="BJ8" s="3"/>
      <c r="BK8" s="3"/>
      <c r="BL8" s="39" t="s">
        <v>10</v>
      </c>
      <c r="BM8" s="40"/>
      <c r="BN8" s="41" t="s">
        <v>11</v>
      </c>
      <c r="BO8" s="41"/>
      <c r="BP8" s="41"/>
      <c r="BQ8" s="41"/>
      <c r="BR8" s="41"/>
      <c r="BS8" s="41"/>
      <c r="BT8" s="41"/>
      <c r="BU8" s="41"/>
      <c r="BV8" s="41"/>
      <c r="BW8" s="41"/>
      <c r="BX8" s="41"/>
      <c r="BY8" s="42"/>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8" t="str">
        <f>データ!N6</f>
        <v>-</v>
      </c>
      <c r="C10" s="38"/>
      <c r="D10" s="38"/>
      <c r="E10" s="38"/>
      <c r="F10" s="38"/>
      <c r="G10" s="38"/>
      <c r="H10" s="38"/>
      <c r="I10" s="38">
        <f>データ!O6</f>
        <v>73.13</v>
      </c>
      <c r="J10" s="38"/>
      <c r="K10" s="38"/>
      <c r="L10" s="38"/>
      <c r="M10" s="38"/>
      <c r="N10" s="38"/>
      <c r="O10" s="38"/>
      <c r="P10" s="38">
        <f>データ!P6</f>
        <v>63.88</v>
      </c>
      <c r="Q10" s="38"/>
      <c r="R10" s="38"/>
      <c r="S10" s="38"/>
      <c r="T10" s="38"/>
      <c r="U10" s="38"/>
      <c r="V10" s="38"/>
      <c r="W10" s="38">
        <f>データ!Q6</f>
        <v>84.03</v>
      </c>
      <c r="X10" s="38"/>
      <c r="Y10" s="38"/>
      <c r="Z10" s="38"/>
      <c r="AA10" s="38"/>
      <c r="AB10" s="38"/>
      <c r="AC10" s="38"/>
      <c r="AD10" s="37">
        <f>データ!R6</f>
        <v>3630</v>
      </c>
      <c r="AE10" s="37"/>
      <c r="AF10" s="37"/>
      <c r="AG10" s="37"/>
      <c r="AH10" s="37"/>
      <c r="AI10" s="37"/>
      <c r="AJ10" s="37"/>
      <c r="AK10" s="2"/>
      <c r="AL10" s="37">
        <f>データ!V6</f>
        <v>21024</v>
      </c>
      <c r="AM10" s="37"/>
      <c r="AN10" s="37"/>
      <c r="AO10" s="37"/>
      <c r="AP10" s="37"/>
      <c r="AQ10" s="37"/>
      <c r="AR10" s="37"/>
      <c r="AS10" s="37"/>
      <c r="AT10" s="38">
        <f>データ!W6</f>
        <v>6.65</v>
      </c>
      <c r="AU10" s="38"/>
      <c r="AV10" s="38"/>
      <c r="AW10" s="38"/>
      <c r="AX10" s="38"/>
      <c r="AY10" s="38"/>
      <c r="AZ10" s="38"/>
      <c r="BA10" s="38"/>
      <c r="BB10" s="38">
        <f>データ!X6</f>
        <v>3161.5</v>
      </c>
      <c r="BC10" s="38"/>
      <c r="BD10" s="38"/>
      <c r="BE10" s="38"/>
      <c r="BF10" s="38"/>
      <c r="BG10" s="38"/>
      <c r="BH10" s="38"/>
      <c r="BI10" s="38"/>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114</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115</v>
      </c>
      <c r="BM47" s="66"/>
      <c r="BN47" s="66"/>
      <c r="BO47" s="66"/>
      <c r="BP47" s="66"/>
      <c r="BQ47" s="66"/>
      <c r="BR47" s="66"/>
      <c r="BS47" s="66"/>
      <c r="BT47" s="66"/>
      <c r="BU47" s="66"/>
      <c r="BV47" s="66"/>
      <c r="BW47" s="66"/>
      <c r="BX47" s="66"/>
      <c r="BY47" s="66"/>
      <c r="BZ47" s="6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8"/>
      <c r="BM63" s="69"/>
      <c r="BN63" s="69"/>
      <c r="BO63" s="69"/>
      <c r="BP63" s="69"/>
      <c r="BQ63" s="69"/>
      <c r="BR63" s="69"/>
      <c r="BS63" s="69"/>
      <c r="BT63" s="69"/>
      <c r="BU63" s="69"/>
      <c r="BV63" s="69"/>
      <c r="BW63" s="69"/>
      <c r="BX63" s="69"/>
      <c r="BY63" s="69"/>
      <c r="BZ63" s="70"/>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116</v>
      </c>
      <c r="BM66" s="66"/>
      <c r="BN66" s="66"/>
      <c r="BO66" s="66"/>
      <c r="BP66" s="66"/>
      <c r="BQ66" s="66"/>
      <c r="BR66" s="66"/>
      <c r="BS66" s="66"/>
      <c r="BT66" s="66"/>
      <c r="BU66" s="66"/>
      <c r="BV66" s="66"/>
      <c r="BW66" s="66"/>
      <c r="BX66" s="66"/>
      <c r="BY66" s="66"/>
      <c r="BZ66" s="6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6"/>
      <c r="BN67" s="66"/>
      <c r="BO67" s="66"/>
      <c r="BP67" s="66"/>
      <c r="BQ67" s="66"/>
      <c r="BR67" s="66"/>
      <c r="BS67" s="66"/>
      <c r="BT67" s="66"/>
      <c r="BU67" s="66"/>
      <c r="BV67" s="66"/>
      <c r="BW67" s="66"/>
      <c r="BX67" s="66"/>
      <c r="BY67" s="66"/>
      <c r="BZ67" s="6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6"/>
      <c r="BN68" s="66"/>
      <c r="BO68" s="66"/>
      <c r="BP68" s="66"/>
      <c r="BQ68" s="66"/>
      <c r="BR68" s="66"/>
      <c r="BS68" s="66"/>
      <c r="BT68" s="66"/>
      <c r="BU68" s="66"/>
      <c r="BV68" s="66"/>
      <c r="BW68" s="66"/>
      <c r="BX68" s="66"/>
      <c r="BY68" s="66"/>
      <c r="BZ68" s="6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6"/>
      <c r="BN69" s="66"/>
      <c r="BO69" s="66"/>
      <c r="BP69" s="66"/>
      <c r="BQ69" s="66"/>
      <c r="BR69" s="66"/>
      <c r="BS69" s="66"/>
      <c r="BT69" s="66"/>
      <c r="BU69" s="66"/>
      <c r="BV69" s="66"/>
      <c r="BW69" s="66"/>
      <c r="BX69" s="66"/>
      <c r="BY69" s="66"/>
      <c r="BZ69" s="6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6"/>
      <c r="BN70" s="66"/>
      <c r="BO70" s="66"/>
      <c r="BP70" s="66"/>
      <c r="BQ70" s="66"/>
      <c r="BR70" s="66"/>
      <c r="BS70" s="66"/>
      <c r="BT70" s="66"/>
      <c r="BU70" s="66"/>
      <c r="BV70" s="66"/>
      <c r="BW70" s="66"/>
      <c r="BX70" s="66"/>
      <c r="BY70" s="66"/>
      <c r="BZ70" s="6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6"/>
      <c r="BN71" s="66"/>
      <c r="BO71" s="66"/>
      <c r="BP71" s="66"/>
      <c r="BQ71" s="66"/>
      <c r="BR71" s="66"/>
      <c r="BS71" s="66"/>
      <c r="BT71" s="66"/>
      <c r="BU71" s="66"/>
      <c r="BV71" s="66"/>
      <c r="BW71" s="66"/>
      <c r="BX71" s="66"/>
      <c r="BY71" s="66"/>
      <c r="BZ71" s="6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6"/>
      <c r="BN72" s="66"/>
      <c r="BO72" s="66"/>
      <c r="BP72" s="66"/>
      <c r="BQ72" s="66"/>
      <c r="BR72" s="66"/>
      <c r="BS72" s="66"/>
      <c r="BT72" s="66"/>
      <c r="BU72" s="66"/>
      <c r="BV72" s="66"/>
      <c r="BW72" s="66"/>
      <c r="BX72" s="66"/>
      <c r="BY72" s="66"/>
      <c r="BZ72" s="6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6"/>
      <c r="BN73" s="66"/>
      <c r="BO73" s="66"/>
      <c r="BP73" s="66"/>
      <c r="BQ73" s="66"/>
      <c r="BR73" s="66"/>
      <c r="BS73" s="66"/>
      <c r="BT73" s="66"/>
      <c r="BU73" s="66"/>
      <c r="BV73" s="66"/>
      <c r="BW73" s="66"/>
      <c r="BX73" s="66"/>
      <c r="BY73" s="66"/>
      <c r="BZ73" s="6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6"/>
      <c r="BN74" s="66"/>
      <c r="BO74" s="66"/>
      <c r="BP74" s="66"/>
      <c r="BQ74" s="66"/>
      <c r="BR74" s="66"/>
      <c r="BS74" s="66"/>
      <c r="BT74" s="66"/>
      <c r="BU74" s="66"/>
      <c r="BV74" s="66"/>
      <c r="BW74" s="66"/>
      <c r="BX74" s="66"/>
      <c r="BY74" s="66"/>
      <c r="BZ74" s="6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6"/>
      <c r="BN75" s="66"/>
      <c r="BO75" s="66"/>
      <c r="BP75" s="66"/>
      <c r="BQ75" s="66"/>
      <c r="BR75" s="66"/>
      <c r="BS75" s="66"/>
      <c r="BT75" s="66"/>
      <c r="BU75" s="66"/>
      <c r="BV75" s="66"/>
      <c r="BW75" s="66"/>
      <c r="BX75" s="66"/>
      <c r="BY75" s="66"/>
      <c r="BZ75" s="6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6"/>
      <c r="BN76" s="66"/>
      <c r="BO76" s="66"/>
      <c r="BP76" s="66"/>
      <c r="BQ76" s="66"/>
      <c r="BR76" s="66"/>
      <c r="BS76" s="66"/>
      <c r="BT76" s="66"/>
      <c r="BU76" s="66"/>
      <c r="BV76" s="66"/>
      <c r="BW76" s="66"/>
      <c r="BX76" s="66"/>
      <c r="BY76" s="66"/>
      <c r="BZ76" s="6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6"/>
      <c r="BN77" s="66"/>
      <c r="BO77" s="66"/>
      <c r="BP77" s="66"/>
      <c r="BQ77" s="66"/>
      <c r="BR77" s="66"/>
      <c r="BS77" s="66"/>
      <c r="BT77" s="66"/>
      <c r="BU77" s="66"/>
      <c r="BV77" s="66"/>
      <c r="BW77" s="66"/>
      <c r="BX77" s="66"/>
      <c r="BY77" s="66"/>
      <c r="BZ77" s="6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6"/>
      <c r="BN78" s="66"/>
      <c r="BO78" s="66"/>
      <c r="BP78" s="66"/>
      <c r="BQ78" s="66"/>
      <c r="BR78" s="66"/>
      <c r="BS78" s="66"/>
      <c r="BT78" s="66"/>
      <c r="BU78" s="66"/>
      <c r="BV78" s="66"/>
      <c r="BW78" s="66"/>
      <c r="BX78" s="66"/>
      <c r="BY78" s="66"/>
      <c r="BZ78" s="67"/>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6"/>
      <c r="BN79" s="66"/>
      <c r="BO79" s="66"/>
      <c r="BP79" s="66"/>
      <c r="BQ79" s="66"/>
      <c r="BR79" s="66"/>
      <c r="BS79" s="66"/>
      <c r="BT79" s="66"/>
      <c r="BU79" s="66"/>
      <c r="BV79" s="66"/>
      <c r="BW79" s="66"/>
      <c r="BX79" s="66"/>
      <c r="BY79" s="66"/>
      <c r="BZ79" s="67"/>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6"/>
      <c r="BN80" s="66"/>
      <c r="BO80" s="66"/>
      <c r="BP80" s="66"/>
      <c r="BQ80" s="66"/>
      <c r="BR80" s="66"/>
      <c r="BS80" s="66"/>
      <c r="BT80" s="66"/>
      <c r="BU80" s="66"/>
      <c r="BV80" s="66"/>
      <c r="BW80" s="66"/>
      <c r="BX80" s="66"/>
      <c r="BY80" s="66"/>
      <c r="BZ80" s="67"/>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6"/>
      <c r="BN81" s="66"/>
      <c r="BO81" s="66"/>
      <c r="BP81" s="66"/>
      <c r="BQ81" s="66"/>
      <c r="BR81" s="66"/>
      <c r="BS81" s="66"/>
      <c r="BT81" s="66"/>
      <c r="BU81" s="66"/>
      <c r="BV81" s="66"/>
      <c r="BW81" s="66"/>
      <c r="BX81" s="66"/>
      <c r="BY81" s="66"/>
      <c r="BZ81" s="67"/>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8"/>
      <c r="BM82" s="69"/>
      <c r="BN82" s="69"/>
      <c r="BO82" s="69"/>
      <c r="BP82" s="69"/>
      <c r="BQ82" s="69"/>
      <c r="BR82" s="69"/>
      <c r="BS82" s="69"/>
      <c r="BT82" s="69"/>
      <c r="BU82" s="69"/>
      <c r="BV82" s="69"/>
      <c r="BW82" s="69"/>
      <c r="BX82" s="69"/>
      <c r="BY82" s="69"/>
      <c r="BZ82" s="70"/>
    </row>
    <row r="83" spans="1:78" x14ac:dyDescent="0.15">
      <c r="C83" s="71" t="s">
        <v>30</v>
      </c>
      <c r="D83" s="71"/>
      <c r="E83" s="71"/>
      <c r="F83" s="71"/>
      <c r="G83" s="71"/>
      <c r="H83" s="71"/>
      <c r="I83" s="71"/>
      <c r="J83" s="71"/>
      <c r="K83" s="71"/>
      <c r="L83" s="71"/>
      <c r="M83" s="71"/>
      <c r="N83" s="71"/>
      <c r="O83" s="71"/>
      <c r="P83" s="71"/>
      <c r="Q83" s="71"/>
      <c r="R83" s="71"/>
      <c r="S83" s="71"/>
      <c r="T83" s="71"/>
      <c r="U83" s="71"/>
      <c r="V83" s="71"/>
      <c r="W83" s="71"/>
      <c r="X83" s="71"/>
      <c r="Y83" s="71"/>
      <c r="Z83" s="71"/>
      <c r="AA83" s="71"/>
      <c r="AB83" s="71"/>
      <c r="AC83" s="71"/>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【106.11】</v>
      </c>
      <c r="F85" s="12" t="str">
        <f>データ!AT6</f>
        <v>【3.15】</v>
      </c>
      <c r="G85" s="12" t="str">
        <f>データ!BE6</f>
        <v>【73.44】</v>
      </c>
      <c r="H85" s="12" t="str">
        <f>データ!BP6</f>
        <v>【652.82】</v>
      </c>
      <c r="I85" s="12" t="str">
        <f>データ!CA6</f>
        <v>【97.61】</v>
      </c>
      <c r="J85" s="12" t="str">
        <f>データ!CL6</f>
        <v>【138.29】</v>
      </c>
      <c r="K85" s="12" t="str">
        <f>データ!CW6</f>
        <v>【59.10】</v>
      </c>
      <c r="L85" s="12" t="str">
        <f>データ!DH6</f>
        <v>【95.82】</v>
      </c>
      <c r="M85" s="12" t="str">
        <f>データ!DS6</f>
        <v>【39.74】</v>
      </c>
      <c r="N85" s="12" t="str">
        <f>データ!ED6</f>
        <v>【7.62】</v>
      </c>
      <c r="O85" s="12" t="str">
        <f>データ!EO6</f>
        <v>【0.23】</v>
      </c>
    </row>
  </sheetData>
  <sheetProtection algorithmName="SHA-512" hashValue="om77MWkB+UCPW9Cwe41uCuxmRnJIT7iPBTL182aoGhUHXd70AWqbFrBtnoD1QakZlCcs1I+QXRI/KCzKqI47Mg==" saltValue="HDAPJ/0LaMtrSSjukNupAg==" spinCount="100000" sheet="1" objects="1" scenarios="1" formatCells="0" formatColumns="0" formatRows="0"/>
  <mergeCells count="51">
    <mergeCell ref="BL47:BZ63"/>
    <mergeCell ref="B60:BJ61"/>
    <mergeCell ref="BL64:BZ65"/>
    <mergeCell ref="BL66:BZ82"/>
    <mergeCell ref="C83:BJ83"/>
    <mergeCell ref="B10:H10"/>
    <mergeCell ref="I10:O10"/>
    <mergeCell ref="P10:V10"/>
    <mergeCell ref="W10:AC10"/>
    <mergeCell ref="AD10:AJ10"/>
    <mergeCell ref="AL9:AS9"/>
    <mergeCell ref="AT9:BA9"/>
    <mergeCell ref="BB9:BI9"/>
    <mergeCell ref="BL9:BM9"/>
    <mergeCell ref="BL45:BZ46"/>
    <mergeCell ref="BN9:BY9"/>
    <mergeCell ref="AL10:AS10"/>
    <mergeCell ref="AT10:BA10"/>
    <mergeCell ref="BB10:BI10"/>
    <mergeCell ref="BL10:BM10"/>
    <mergeCell ref="BN10:BY10"/>
    <mergeCell ref="BL11:BZ13"/>
    <mergeCell ref="B14:BJ15"/>
    <mergeCell ref="BL14:BZ15"/>
    <mergeCell ref="BL16:BZ44"/>
    <mergeCell ref="B9:H9"/>
    <mergeCell ref="I9:O9"/>
    <mergeCell ref="P9:V9"/>
    <mergeCell ref="W9:AC9"/>
    <mergeCell ref="AD9:AJ9"/>
    <mergeCell ref="AL8:AS8"/>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73" t="s">
        <v>52</v>
      </c>
      <c r="I3" s="74"/>
      <c r="J3" s="74"/>
      <c r="K3" s="74"/>
      <c r="L3" s="74"/>
      <c r="M3" s="74"/>
      <c r="N3" s="74"/>
      <c r="O3" s="74"/>
      <c r="P3" s="74"/>
      <c r="Q3" s="74"/>
      <c r="R3" s="74"/>
      <c r="S3" s="74"/>
      <c r="T3" s="74"/>
      <c r="U3" s="74"/>
      <c r="V3" s="74"/>
      <c r="W3" s="74"/>
      <c r="X3" s="75"/>
      <c r="Y3" s="79" t="s">
        <v>53</v>
      </c>
      <c r="Z3" s="72"/>
      <c r="AA3" s="72"/>
      <c r="AB3" s="72"/>
      <c r="AC3" s="72"/>
      <c r="AD3" s="72"/>
      <c r="AE3" s="72"/>
      <c r="AF3" s="72"/>
      <c r="AG3" s="72"/>
      <c r="AH3" s="72"/>
      <c r="AI3" s="72"/>
      <c r="AJ3" s="72"/>
      <c r="AK3" s="72"/>
      <c r="AL3" s="72"/>
      <c r="AM3" s="72"/>
      <c r="AN3" s="72"/>
      <c r="AO3" s="72"/>
      <c r="AP3" s="72"/>
      <c r="AQ3" s="72"/>
      <c r="AR3" s="72"/>
      <c r="AS3" s="72"/>
      <c r="AT3" s="72"/>
      <c r="AU3" s="72"/>
      <c r="AV3" s="72"/>
      <c r="AW3" s="72"/>
      <c r="AX3" s="72"/>
      <c r="AY3" s="72"/>
      <c r="AZ3" s="72"/>
      <c r="BA3" s="72"/>
      <c r="BB3" s="72"/>
      <c r="BC3" s="72"/>
      <c r="BD3" s="72"/>
      <c r="BE3" s="72"/>
      <c r="BF3" s="72"/>
      <c r="BG3" s="72"/>
      <c r="BH3" s="72"/>
      <c r="BI3" s="72"/>
      <c r="BJ3" s="72"/>
      <c r="BK3" s="72"/>
      <c r="BL3" s="72"/>
      <c r="BM3" s="72"/>
      <c r="BN3" s="72"/>
      <c r="BO3" s="72"/>
      <c r="BP3" s="72"/>
      <c r="BQ3" s="72"/>
      <c r="BR3" s="72"/>
      <c r="BS3" s="72"/>
      <c r="BT3" s="72"/>
      <c r="BU3" s="72"/>
      <c r="BV3" s="72"/>
      <c r="BW3" s="72"/>
      <c r="BX3" s="72"/>
      <c r="BY3" s="72"/>
      <c r="BZ3" s="72"/>
      <c r="CA3" s="72"/>
      <c r="CB3" s="72"/>
      <c r="CC3" s="72"/>
      <c r="CD3" s="72"/>
      <c r="CE3" s="72"/>
      <c r="CF3" s="72"/>
      <c r="CG3" s="72"/>
      <c r="CH3" s="72"/>
      <c r="CI3" s="72"/>
      <c r="CJ3" s="72"/>
      <c r="CK3" s="72"/>
      <c r="CL3" s="72"/>
      <c r="CM3" s="72"/>
      <c r="CN3" s="72"/>
      <c r="CO3" s="72"/>
      <c r="CP3" s="72"/>
      <c r="CQ3" s="72"/>
      <c r="CR3" s="72"/>
      <c r="CS3" s="72"/>
      <c r="CT3" s="72"/>
      <c r="CU3" s="72"/>
      <c r="CV3" s="72"/>
      <c r="CW3" s="72"/>
      <c r="CX3" s="72"/>
      <c r="CY3" s="72"/>
      <c r="CZ3" s="72"/>
      <c r="DA3" s="72"/>
      <c r="DB3" s="72"/>
      <c r="DC3" s="72"/>
      <c r="DD3" s="72"/>
      <c r="DE3" s="72"/>
      <c r="DF3" s="72"/>
      <c r="DG3" s="72"/>
      <c r="DH3" s="72"/>
      <c r="DI3" s="72" t="s">
        <v>54</v>
      </c>
      <c r="DJ3" s="72"/>
      <c r="DK3" s="72"/>
      <c r="DL3" s="72"/>
      <c r="DM3" s="72"/>
      <c r="DN3" s="72"/>
      <c r="DO3" s="72"/>
      <c r="DP3" s="72"/>
      <c r="DQ3" s="72"/>
      <c r="DR3" s="72"/>
      <c r="DS3" s="72"/>
      <c r="DT3" s="72"/>
      <c r="DU3" s="72"/>
      <c r="DV3" s="72"/>
      <c r="DW3" s="72"/>
      <c r="DX3" s="72"/>
      <c r="DY3" s="72"/>
      <c r="DZ3" s="72"/>
      <c r="EA3" s="72"/>
      <c r="EB3" s="72"/>
      <c r="EC3" s="72"/>
      <c r="ED3" s="72"/>
      <c r="EE3" s="72"/>
      <c r="EF3" s="72"/>
      <c r="EG3" s="72"/>
      <c r="EH3" s="72"/>
      <c r="EI3" s="72"/>
      <c r="EJ3" s="72"/>
      <c r="EK3" s="72"/>
      <c r="EL3" s="72"/>
      <c r="EM3" s="72"/>
      <c r="EN3" s="72"/>
      <c r="EO3" s="72"/>
    </row>
    <row r="4" spans="1:148" x14ac:dyDescent="0.15">
      <c r="A4" s="14" t="s">
        <v>55</v>
      </c>
      <c r="B4" s="16"/>
      <c r="C4" s="16"/>
      <c r="D4" s="16"/>
      <c r="E4" s="16"/>
      <c r="F4" s="16"/>
      <c r="G4" s="16"/>
      <c r="H4" s="76"/>
      <c r="I4" s="77"/>
      <c r="J4" s="77"/>
      <c r="K4" s="77"/>
      <c r="L4" s="77"/>
      <c r="M4" s="77"/>
      <c r="N4" s="77"/>
      <c r="O4" s="77"/>
      <c r="P4" s="77"/>
      <c r="Q4" s="77"/>
      <c r="R4" s="77"/>
      <c r="S4" s="77"/>
      <c r="T4" s="77"/>
      <c r="U4" s="77"/>
      <c r="V4" s="77"/>
      <c r="W4" s="77"/>
      <c r="X4" s="78"/>
      <c r="Y4" s="72" t="s">
        <v>56</v>
      </c>
      <c r="Z4" s="72"/>
      <c r="AA4" s="72"/>
      <c r="AB4" s="72"/>
      <c r="AC4" s="72"/>
      <c r="AD4" s="72"/>
      <c r="AE4" s="72"/>
      <c r="AF4" s="72"/>
      <c r="AG4" s="72"/>
      <c r="AH4" s="72"/>
      <c r="AI4" s="72"/>
      <c r="AJ4" s="72" t="s">
        <v>57</v>
      </c>
      <c r="AK4" s="72"/>
      <c r="AL4" s="72"/>
      <c r="AM4" s="72"/>
      <c r="AN4" s="72"/>
      <c r="AO4" s="72"/>
      <c r="AP4" s="72"/>
      <c r="AQ4" s="72"/>
      <c r="AR4" s="72"/>
      <c r="AS4" s="72"/>
      <c r="AT4" s="72"/>
      <c r="AU4" s="72" t="s">
        <v>58</v>
      </c>
      <c r="AV4" s="72"/>
      <c r="AW4" s="72"/>
      <c r="AX4" s="72"/>
      <c r="AY4" s="72"/>
      <c r="AZ4" s="72"/>
      <c r="BA4" s="72"/>
      <c r="BB4" s="72"/>
      <c r="BC4" s="72"/>
      <c r="BD4" s="72"/>
      <c r="BE4" s="72"/>
      <c r="BF4" s="72" t="s">
        <v>59</v>
      </c>
      <c r="BG4" s="72"/>
      <c r="BH4" s="72"/>
      <c r="BI4" s="72"/>
      <c r="BJ4" s="72"/>
      <c r="BK4" s="72"/>
      <c r="BL4" s="72"/>
      <c r="BM4" s="72"/>
      <c r="BN4" s="72"/>
      <c r="BO4" s="72"/>
      <c r="BP4" s="72"/>
      <c r="BQ4" s="72" t="s">
        <v>60</v>
      </c>
      <c r="BR4" s="72"/>
      <c r="BS4" s="72"/>
      <c r="BT4" s="72"/>
      <c r="BU4" s="72"/>
      <c r="BV4" s="72"/>
      <c r="BW4" s="72"/>
      <c r="BX4" s="72"/>
      <c r="BY4" s="72"/>
      <c r="BZ4" s="72"/>
      <c r="CA4" s="72"/>
      <c r="CB4" s="72" t="s">
        <v>61</v>
      </c>
      <c r="CC4" s="72"/>
      <c r="CD4" s="72"/>
      <c r="CE4" s="72"/>
      <c r="CF4" s="72"/>
      <c r="CG4" s="72"/>
      <c r="CH4" s="72"/>
      <c r="CI4" s="72"/>
      <c r="CJ4" s="72"/>
      <c r="CK4" s="72"/>
      <c r="CL4" s="72"/>
      <c r="CM4" s="72" t="s">
        <v>62</v>
      </c>
      <c r="CN4" s="72"/>
      <c r="CO4" s="72"/>
      <c r="CP4" s="72"/>
      <c r="CQ4" s="72"/>
      <c r="CR4" s="72"/>
      <c r="CS4" s="72"/>
      <c r="CT4" s="72"/>
      <c r="CU4" s="72"/>
      <c r="CV4" s="72"/>
      <c r="CW4" s="72"/>
      <c r="CX4" s="72" t="s">
        <v>63</v>
      </c>
      <c r="CY4" s="72"/>
      <c r="CZ4" s="72"/>
      <c r="DA4" s="72"/>
      <c r="DB4" s="72"/>
      <c r="DC4" s="72"/>
      <c r="DD4" s="72"/>
      <c r="DE4" s="72"/>
      <c r="DF4" s="72"/>
      <c r="DG4" s="72"/>
      <c r="DH4" s="72"/>
      <c r="DI4" s="72" t="s">
        <v>64</v>
      </c>
      <c r="DJ4" s="72"/>
      <c r="DK4" s="72"/>
      <c r="DL4" s="72"/>
      <c r="DM4" s="72"/>
      <c r="DN4" s="72"/>
      <c r="DO4" s="72"/>
      <c r="DP4" s="72"/>
      <c r="DQ4" s="72"/>
      <c r="DR4" s="72"/>
      <c r="DS4" s="72"/>
      <c r="DT4" s="72" t="s">
        <v>65</v>
      </c>
      <c r="DU4" s="72"/>
      <c r="DV4" s="72"/>
      <c r="DW4" s="72"/>
      <c r="DX4" s="72"/>
      <c r="DY4" s="72"/>
      <c r="DZ4" s="72"/>
      <c r="EA4" s="72"/>
      <c r="EB4" s="72"/>
      <c r="EC4" s="72"/>
      <c r="ED4" s="72"/>
      <c r="EE4" s="72" t="s">
        <v>66</v>
      </c>
      <c r="EF4" s="72"/>
      <c r="EG4" s="72"/>
      <c r="EH4" s="72"/>
      <c r="EI4" s="72"/>
      <c r="EJ4" s="72"/>
      <c r="EK4" s="72"/>
      <c r="EL4" s="72"/>
      <c r="EM4" s="72"/>
      <c r="EN4" s="72"/>
      <c r="EO4" s="72"/>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33219</v>
      </c>
      <c r="D6" s="19">
        <f t="shared" si="3"/>
        <v>46</v>
      </c>
      <c r="E6" s="19">
        <f t="shared" si="3"/>
        <v>17</v>
      </c>
      <c r="F6" s="19">
        <f t="shared" si="3"/>
        <v>1</v>
      </c>
      <c r="G6" s="19">
        <f t="shared" si="3"/>
        <v>0</v>
      </c>
      <c r="H6" s="19" t="str">
        <f t="shared" si="3"/>
        <v>岩手県　紫波町</v>
      </c>
      <c r="I6" s="19" t="str">
        <f t="shared" si="3"/>
        <v>法適用</v>
      </c>
      <c r="J6" s="19" t="str">
        <f t="shared" si="3"/>
        <v>下水道事業</v>
      </c>
      <c r="K6" s="19" t="str">
        <f t="shared" si="3"/>
        <v>公共下水道</v>
      </c>
      <c r="L6" s="19" t="str">
        <f t="shared" si="3"/>
        <v>Cc1</v>
      </c>
      <c r="M6" s="19" t="str">
        <f t="shared" si="3"/>
        <v>非設置</v>
      </c>
      <c r="N6" s="20" t="str">
        <f t="shared" si="3"/>
        <v>-</v>
      </c>
      <c r="O6" s="20">
        <f t="shared" si="3"/>
        <v>73.13</v>
      </c>
      <c r="P6" s="20">
        <f t="shared" si="3"/>
        <v>63.88</v>
      </c>
      <c r="Q6" s="20">
        <f t="shared" si="3"/>
        <v>84.03</v>
      </c>
      <c r="R6" s="20">
        <f t="shared" si="3"/>
        <v>3630</v>
      </c>
      <c r="S6" s="20">
        <f t="shared" si="3"/>
        <v>33049</v>
      </c>
      <c r="T6" s="20">
        <f t="shared" si="3"/>
        <v>238.98</v>
      </c>
      <c r="U6" s="20">
        <f t="shared" si="3"/>
        <v>138.29</v>
      </c>
      <c r="V6" s="20">
        <f t="shared" si="3"/>
        <v>21024</v>
      </c>
      <c r="W6" s="20">
        <f t="shared" si="3"/>
        <v>6.65</v>
      </c>
      <c r="X6" s="20">
        <f t="shared" si="3"/>
        <v>3161.5</v>
      </c>
      <c r="Y6" s="21">
        <f>IF(Y7="",NA(),Y7)</f>
        <v>98.99</v>
      </c>
      <c r="Z6" s="21">
        <f t="shared" ref="Z6:AH6" si="4">IF(Z7="",NA(),Z7)</f>
        <v>94.42</v>
      </c>
      <c r="AA6" s="21">
        <f t="shared" si="4"/>
        <v>98.76</v>
      </c>
      <c r="AB6" s="21">
        <f t="shared" si="4"/>
        <v>96.85</v>
      </c>
      <c r="AC6" s="21">
        <f t="shared" si="4"/>
        <v>96.51</v>
      </c>
      <c r="AD6" s="21">
        <f t="shared" si="4"/>
        <v>105.06</v>
      </c>
      <c r="AE6" s="21">
        <f t="shared" si="4"/>
        <v>106.81</v>
      </c>
      <c r="AF6" s="21">
        <f t="shared" si="4"/>
        <v>106.5</v>
      </c>
      <c r="AG6" s="21">
        <f t="shared" si="4"/>
        <v>106.22</v>
      </c>
      <c r="AH6" s="21">
        <f t="shared" si="4"/>
        <v>107.01</v>
      </c>
      <c r="AI6" s="20" t="str">
        <f>IF(AI7="","",IF(AI7="-","【-】","【"&amp;SUBSTITUTE(TEXT(AI7,"#,##0.00"),"-","△")&amp;"】"))</f>
        <v>【106.11】</v>
      </c>
      <c r="AJ6" s="21">
        <f>IF(AJ7="",NA(),AJ7)</f>
        <v>38.729999999999997</v>
      </c>
      <c r="AK6" s="21">
        <f t="shared" ref="AK6:AS6" si="5">IF(AK7="",NA(),AK7)</f>
        <v>49.95</v>
      </c>
      <c r="AL6" s="21">
        <f t="shared" si="5"/>
        <v>51.76</v>
      </c>
      <c r="AM6" s="21">
        <f t="shared" si="5"/>
        <v>57.87</v>
      </c>
      <c r="AN6" s="21">
        <f t="shared" si="5"/>
        <v>63.58</v>
      </c>
      <c r="AO6" s="21">
        <f t="shared" si="5"/>
        <v>41.56</v>
      </c>
      <c r="AP6" s="21">
        <f t="shared" si="5"/>
        <v>34.4</v>
      </c>
      <c r="AQ6" s="21">
        <f t="shared" si="5"/>
        <v>18.36</v>
      </c>
      <c r="AR6" s="21">
        <f t="shared" si="5"/>
        <v>18.010000000000002</v>
      </c>
      <c r="AS6" s="21">
        <f t="shared" si="5"/>
        <v>23.86</v>
      </c>
      <c r="AT6" s="20" t="str">
        <f>IF(AT7="","",IF(AT7="-","【-】","【"&amp;SUBSTITUTE(TEXT(AT7,"#,##0.00"),"-","△")&amp;"】"))</f>
        <v>【3.15】</v>
      </c>
      <c r="AU6" s="21">
        <f>IF(AU7="",NA(),AU7)</f>
        <v>157.47999999999999</v>
      </c>
      <c r="AV6" s="21">
        <f t="shared" ref="AV6:BD6" si="6">IF(AV7="",NA(),AV7)</f>
        <v>198.4</v>
      </c>
      <c r="AW6" s="21">
        <f t="shared" si="6"/>
        <v>242.61</v>
      </c>
      <c r="AX6" s="21">
        <f t="shared" si="6"/>
        <v>222.69</v>
      </c>
      <c r="AY6" s="21">
        <f t="shared" si="6"/>
        <v>323.76</v>
      </c>
      <c r="AZ6" s="21">
        <f t="shared" si="6"/>
        <v>80.81</v>
      </c>
      <c r="BA6" s="21">
        <f t="shared" si="6"/>
        <v>68.17</v>
      </c>
      <c r="BB6" s="21">
        <f t="shared" si="6"/>
        <v>55.6</v>
      </c>
      <c r="BC6" s="21">
        <f t="shared" si="6"/>
        <v>59.4</v>
      </c>
      <c r="BD6" s="21">
        <f t="shared" si="6"/>
        <v>68.27</v>
      </c>
      <c r="BE6" s="20" t="str">
        <f>IF(BE7="","",IF(BE7="-","【-】","【"&amp;SUBSTITUTE(TEXT(BE7,"#,##0.00"),"-","△")&amp;"】"))</f>
        <v>【73.44】</v>
      </c>
      <c r="BF6" s="21">
        <f>IF(BF7="",NA(),BF7)</f>
        <v>1275.5999999999999</v>
      </c>
      <c r="BG6" s="21">
        <f t="shared" ref="BG6:BO6" si="7">IF(BG7="",NA(),BG7)</f>
        <v>1218.82</v>
      </c>
      <c r="BH6" s="21">
        <f t="shared" si="7"/>
        <v>1138.58</v>
      </c>
      <c r="BI6" s="21">
        <f t="shared" si="7"/>
        <v>1099.01</v>
      </c>
      <c r="BJ6" s="21">
        <f t="shared" si="7"/>
        <v>1056.1500000000001</v>
      </c>
      <c r="BK6" s="21">
        <f t="shared" si="7"/>
        <v>768.62</v>
      </c>
      <c r="BL6" s="21">
        <f t="shared" si="7"/>
        <v>789.44</v>
      </c>
      <c r="BM6" s="21">
        <f t="shared" si="7"/>
        <v>789.08</v>
      </c>
      <c r="BN6" s="21">
        <f t="shared" si="7"/>
        <v>747.84</v>
      </c>
      <c r="BO6" s="21">
        <f t="shared" si="7"/>
        <v>804.98</v>
      </c>
      <c r="BP6" s="20" t="str">
        <f>IF(BP7="","",IF(BP7="-","【-】","【"&amp;SUBSTITUTE(TEXT(BP7,"#,##0.00"),"-","△")&amp;"】"))</f>
        <v>【652.82】</v>
      </c>
      <c r="BQ6" s="21">
        <f>IF(BQ7="",NA(),BQ7)</f>
        <v>99.91</v>
      </c>
      <c r="BR6" s="21">
        <f t="shared" ref="BR6:BZ6" si="8">IF(BR7="",NA(),BR7)</f>
        <v>100</v>
      </c>
      <c r="BS6" s="21">
        <f t="shared" si="8"/>
        <v>100</v>
      </c>
      <c r="BT6" s="21">
        <f t="shared" si="8"/>
        <v>100.06</v>
      </c>
      <c r="BU6" s="21">
        <f t="shared" si="8"/>
        <v>100</v>
      </c>
      <c r="BV6" s="21">
        <f t="shared" si="8"/>
        <v>88.06</v>
      </c>
      <c r="BW6" s="21">
        <f t="shared" si="8"/>
        <v>87.29</v>
      </c>
      <c r="BX6" s="21">
        <f t="shared" si="8"/>
        <v>88.25</v>
      </c>
      <c r="BY6" s="21">
        <f t="shared" si="8"/>
        <v>90.17</v>
      </c>
      <c r="BZ6" s="21">
        <f t="shared" si="8"/>
        <v>88.71</v>
      </c>
      <c r="CA6" s="20" t="str">
        <f>IF(CA7="","",IF(CA7="-","【-】","【"&amp;SUBSTITUTE(TEXT(CA7,"#,##0.00"),"-","△")&amp;"】"))</f>
        <v>【97.61】</v>
      </c>
      <c r="CB6" s="21">
        <f>IF(CB7="",NA(),CB7)</f>
        <v>177.97</v>
      </c>
      <c r="CC6" s="21">
        <f t="shared" ref="CC6:CK6" si="9">IF(CC7="",NA(),CC7)</f>
        <v>177.36</v>
      </c>
      <c r="CD6" s="21">
        <f t="shared" si="9"/>
        <v>177.35</v>
      </c>
      <c r="CE6" s="21">
        <f t="shared" si="9"/>
        <v>177.15</v>
      </c>
      <c r="CF6" s="21">
        <f t="shared" si="9"/>
        <v>177.59</v>
      </c>
      <c r="CG6" s="21">
        <f t="shared" si="9"/>
        <v>179.32</v>
      </c>
      <c r="CH6" s="21">
        <f t="shared" si="9"/>
        <v>176.67</v>
      </c>
      <c r="CI6" s="21">
        <f t="shared" si="9"/>
        <v>176.37</v>
      </c>
      <c r="CJ6" s="21">
        <f t="shared" si="9"/>
        <v>173.17</v>
      </c>
      <c r="CK6" s="21">
        <f t="shared" si="9"/>
        <v>174.8</v>
      </c>
      <c r="CL6" s="20" t="str">
        <f>IF(CL7="","",IF(CL7="-","【-】","【"&amp;SUBSTITUTE(TEXT(CL7,"#,##0.00"),"-","△")&amp;"】"))</f>
        <v>【138.29】</v>
      </c>
      <c r="CM6" s="21">
        <f>IF(CM7="",NA(),CM7)</f>
        <v>75.56</v>
      </c>
      <c r="CN6" s="21">
        <f t="shared" ref="CN6:CV6" si="10">IF(CN7="",NA(),CN7)</f>
        <v>75.56</v>
      </c>
      <c r="CO6" s="21">
        <f t="shared" si="10"/>
        <v>75.56</v>
      </c>
      <c r="CP6" s="21">
        <f t="shared" si="10"/>
        <v>79.31</v>
      </c>
      <c r="CQ6" s="21">
        <f t="shared" si="10"/>
        <v>84.03</v>
      </c>
      <c r="CR6" s="21">
        <f t="shared" si="10"/>
        <v>58</v>
      </c>
      <c r="CS6" s="21">
        <f t="shared" si="10"/>
        <v>57.42</v>
      </c>
      <c r="CT6" s="21">
        <f t="shared" si="10"/>
        <v>56.72</v>
      </c>
      <c r="CU6" s="21">
        <f t="shared" si="10"/>
        <v>56.43</v>
      </c>
      <c r="CV6" s="21">
        <f t="shared" si="10"/>
        <v>55.82</v>
      </c>
      <c r="CW6" s="20" t="str">
        <f>IF(CW7="","",IF(CW7="-","【-】","【"&amp;SUBSTITUTE(TEXT(CW7,"#,##0.00"),"-","△")&amp;"】"))</f>
        <v>【59.10】</v>
      </c>
      <c r="CX6" s="21">
        <f>IF(CX7="",NA(),CX7)</f>
        <v>93.75</v>
      </c>
      <c r="CY6" s="21">
        <f t="shared" ref="CY6:DG6" si="11">IF(CY7="",NA(),CY7)</f>
        <v>94.18</v>
      </c>
      <c r="CZ6" s="21">
        <f t="shared" si="11"/>
        <v>94.68</v>
      </c>
      <c r="DA6" s="21">
        <f t="shared" si="11"/>
        <v>93.85</v>
      </c>
      <c r="DB6" s="21">
        <f t="shared" si="11"/>
        <v>94.59</v>
      </c>
      <c r="DC6" s="21">
        <f t="shared" si="11"/>
        <v>89.79</v>
      </c>
      <c r="DD6" s="21">
        <f t="shared" si="11"/>
        <v>90.42</v>
      </c>
      <c r="DE6" s="21">
        <f t="shared" si="11"/>
        <v>90.72</v>
      </c>
      <c r="DF6" s="21">
        <f t="shared" si="11"/>
        <v>91.07</v>
      </c>
      <c r="DG6" s="21">
        <f t="shared" si="11"/>
        <v>90.67</v>
      </c>
      <c r="DH6" s="20" t="str">
        <f>IF(DH7="","",IF(DH7="-","【-】","【"&amp;SUBSTITUTE(TEXT(DH7,"#,##0.00"),"-","△")&amp;"】"))</f>
        <v>【95.82】</v>
      </c>
      <c r="DI6" s="21">
        <f>IF(DI7="",NA(),DI7)</f>
        <v>23.21</v>
      </c>
      <c r="DJ6" s="21">
        <f t="shared" ref="DJ6:DR6" si="12">IF(DJ7="",NA(),DJ7)</f>
        <v>25.76</v>
      </c>
      <c r="DK6" s="21">
        <f t="shared" si="12"/>
        <v>28.43</v>
      </c>
      <c r="DL6" s="21">
        <f t="shared" si="12"/>
        <v>30.9</v>
      </c>
      <c r="DM6" s="21">
        <f t="shared" si="12"/>
        <v>32.68</v>
      </c>
      <c r="DN6" s="21">
        <f t="shared" si="12"/>
        <v>30.6</v>
      </c>
      <c r="DO6" s="21">
        <f t="shared" si="12"/>
        <v>29.23</v>
      </c>
      <c r="DP6" s="21">
        <f t="shared" si="12"/>
        <v>20.78</v>
      </c>
      <c r="DQ6" s="21">
        <f t="shared" si="12"/>
        <v>23.54</v>
      </c>
      <c r="DR6" s="21">
        <f t="shared" si="12"/>
        <v>25.86</v>
      </c>
      <c r="DS6" s="20" t="str">
        <f>IF(DS7="","",IF(DS7="-","【-】","【"&amp;SUBSTITUTE(TEXT(DS7,"#,##0.00"),"-","△")&amp;"】"))</f>
        <v>【39.74】</v>
      </c>
      <c r="DT6" s="20">
        <f>IF(DT7="",NA(),DT7)</f>
        <v>0</v>
      </c>
      <c r="DU6" s="20">
        <f t="shared" ref="DU6:EC6" si="13">IF(DU7="",NA(),DU7)</f>
        <v>0</v>
      </c>
      <c r="DV6" s="20">
        <f t="shared" si="13"/>
        <v>0</v>
      </c>
      <c r="DW6" s="20">
        <f t="shared" si="13"/>
        <v>0</v>
      </c>
      <c r="DX6" s="20">
        <f t="shared" si="13"/>
        <v>0</v>
      </c>
      <c r="DY6" s="21">
        <f t="shared" si="13"/>
        <v>1.83</v>
      </c>
      <c r="DZ6" s="21">
        <f t="shared" si="13"/>
        <v>1.37</v>
      </c>
      <c r="EA6" s="21">
        <f t="shared" si="13"/>
        <v>1.34</v>
      </c>
      <c r="EB6" s="21">
        <f t="shared" si="13"/>
        <v>1.5</v>
      </c>
      <c r="EC6" s="21">
        <f t="shared" si="13"/>
        <v>1.4</v>
      </c>
      <c r="ED6" s="20" t="str">
        <f>IF(ED7="","",IF(ED7="-","【-】","【"&amp;SUBSTITUTE(TEXT(ED7,"#,##0.00"),"-","△")&amp;"】"))</f>
        <v>【7.62】</v>
      </c>
      <c r="EE6" s="20">
        <f>IF(EE7="",NA(),EE7)</f>
        <v>0</v>
      </c>
      <c r="EF6" s="20">
        <f t="shared" ref="EF6:EN6" si="14">IF(EF7="",NA(),EF7)</f>
        <v>0</v>
      </c>
      <c r="EG6" s="20">
        <f t="shared" si="14"/>
        <v>0</v>
      </c>
      <c r="EH6" s="20">
        <f t="shared" si="14"/>
        <v>0</v>
      </c>
      <c r="EI6" s="20">
        <f t="shared" si="14"/>
        <v>0</v>
      </c>
      <c r="EJ6" s="21">
        <f t="shared" si="14"/>
        <v>0.21</v>
      </c>
      <c r="EK6" s="21">
        <f t="shared" si="14"/>
        <v>0.17</v>
      </c>
      <c r="EL6" s="21">
        <f t="shared" si="14"/>
        <v>0.15</v>
      </c>
      <c r="EM6" s="21">
        <f t="shared" si="14"/>
        <v>0.15</v>
      </c>
      <c r="EN6" s="21">
        <f t="shared" si="14"/>
        <v>0.12</v>
      </c>
      <c r="EO6" s="20" t="str">
        <f>IF(EO7="","",IF(EO7="-","【-】","【"&amp;SUBSTITUTE(TEXT(EO7,"#,##0.00"),"-","△")&amp;"】"))</f>
        <v>【0.23】</v>
      </c>
    </row>
    <row r="7" spans="1:148" s="22" customFormat="1" x14ac:dyDescent="0.15">
      <c r="A7" s="14"/>
      <c r="B7" s="23">
        <v>2022</v>
      </c>
      <c r="C7" s="23">
        <v>33219</v>
      </c>
      <c r="D7" s="23">
        <v>46</v>
      </c>
      <c r="E7" s="23">
        <v>17</v>
      </c>
      <c r="F7" s="23">
        <v>1</v>
      </c>
      <c r="G7" s="23">
        <v>0</v>
      </c>
      <c r="H7" s="23" t="s">
        <v>96</v>
      </c>
      <c r="I7" s="23" t="s">
        <v>97</v>
      </c>
      <c r="J7" s="23" t="s">
        <v>98</v>
      </c>
      <c r="K7" s="23" t="s">
        <v>99</v>
      </c>
      <c r="L7" s="23" t="s">
        <v>100</v>
      </c>
      <c r="M7" s="23" t="s">
        <v>101</v>
      </c>
      <c r="N7" s="24" t="s">
        <v>102</v>
      </c>
      <c r="O7" s="24">
        <v>73.13</v>
      </c>
      <c r="P7" s="24">
        <v>63.88</v>
      </c>
      <c r="Q7" s="24">
        <v>84.03</v>
      </c>
      <c r="R7" s="24">
        <v>3630</v>
      </c>
      <c r="S7" s="24">
        <v>33049</v>
      </c>
      <c r="T7" s="24">
        <v>238.98</v>
      </c>
      <c r="U7" s="24">
        <v>138.29</v>
      </c>
      <c r="V7" s="24">
        <v>21024</v>
      </c>
      <c r="W7" s="24">
        <v>6.65</v>
      </c>
      <c r="X7" s="24">
        <v>3161.5</v>
      </c>
      <c r="Y7" s="24">
        <v>98.99</v>
      </c>
      <c r="Z7" s="24">
        <v>94.42</v>
      </c>
      <c r="AA7" s="24">
        <v>98.76</v>
      </c>
      <c r="AB7" s="24">
        <v>96.85</v>
      </c>
      <c r="AC7" s="24">
        <v>96.51</v>
      </c>
      <c r="AD7" s="24">
        <v>105.06</v>
      </c>
      <c r="AE7" s="24">
        <v>106.81</v>
      </c>
      <c r="AF7" s="24">
        <v>106.5</v>
      </c>
      <c r="AG7" s="24">
        <v>106.22</v>
      </c>
      <c r="AH7" s="24">
        <v>107.01</v>
      </c>
      <c r="AI7" s="24">
        <v>106.11</v>
      </c>
      <c r="AJ7" s="24">
        <v>38.729999999999997</v>
      </c>
      <c r="AK7" s="24">
        <v>49.95</v>
      </c>
      <c r="AL7" s="24">
        <v>51.76</v>
      </c>
      <c r="AM7" s="24">
        <v>57.87</v>
      </c>
      <c r="AN7" s="24">
        <v>63.58</v>
      </c>
      <c r="AO7" s="24">
        <v>41.56</v>
      </c>
      <c r="AP7" s="24">
        <v>34.4</v>
      </c>
      <c r="AQ7" s="24">
        <v>18.36</v>
      </c>
      <c r="AR7" s="24">
        <v>18.010000000000002</v>
      </c>
      <c r="AS7" s="24">
        <v>23.86</v>
      </c>
      <c r="AT7" s="24">
        <v>3.15</v>
      </c>
      <c r="AU7" s="24">
        <v>157.47999999999999</v>
      </c>
      <c r="AV7" s="24">
        <v>198.4</v>
      </c>
      <c r="AW7" s="24">
        <v>242.61</v>
      </c>
      <c r="AX7" s="24">
        <v>222.69</v>
      </c>
      <c r="AY7" s="24">
        <v>323.76</v>
      </c>
      <c r="AZ7" s="24">
        <v>80.81</v>
      </c>
      <c r="BA7" s="24">
        <v>68.17</v>
      </c>
      <c r="BB7" s="24">
        <v>55.6</v>
      </c>
      <c r="BC7" s="24">
        <v>59.4</v>
      </c>
      <c r="BD7" s="24">
        <v>68.27</v>
      </c>
      <c r="BE7" s="24">
        <v>73.44</v>
      </c>
      <c r="BF7" s="24">
        <v>1275.5999999999999</v>
      </c>
      <c r="BG7" s="24">
        <v>1218.82</v>
      </c>
      <c r="BH7" s="24">
        <v>1138.58</v>
      </c>
      <c r="BI7" s="24">
        <v>1099.01</v>
      </c>
      <c r="BJ7" s="24">
        <v>1056.1500000000001</v>
      </c>
      <c r="BK7" s="24">
        <v>768.62</v>
      </c>
      <c r="BL7" s="24">
        <v>789.44</v>
      </c>
      <c r="BM7" s="24">
        <v>789.08</v>
      </c>
      <c r="BN7" s="24">
        <v>747.84</v>
      </c>
      <c r="BO7" s="24">
        <v>804.98</v>
      </c>
      <c r="BP7" s="24">
        <v>652.82000000000005</v>
      </c>
      <c r="BQ7" s="24">
        <v>99.91</v>
      </c>
      <c r="BR7" s="24">
        <v>100</v>
      </c>
      <c r="BS7" s="24">
        <v>100</v>
      </c>
      <c r="BT7" s="24">
        <v>100.06</v>
      </c>
      <c r="BU7" s="24">
        <v>100</v>
      </c>
      <c r="BV7" s="24">
        <v>88.06</v>
      </c>
      <c r="BW7" s="24">
        <v>87.29</v>
      </c>
      <c r="BX7" s="24">
        <v>88.25</v>
      </c>
      <c r="BY7" s="24">
        <v>90.17</v>
      </c>
      <c r="BZ7" s="24">
        <v>88.71</v>
      </c>
      <c r="CA7" s="24">
        <v>97.61</v>
      </c>
      <c r="CB7" s="24">
        <v>177.97</v>
      </c>
      <c r="CC7" s="24">
        <v>177.36</v>
      </c>
      <c r="CD7" s="24">
        <v>177.35</v>
      </c>
      <c r="CE7" s="24">
        <v>177.15</v>
      </c>
      <c r="CF7" s="24">
        <v>177.59</v>
      </c>
      <c r="CG7" s="24">
        <v>179.32</v>
      </c>
      <c r="CH7" s="24">
        <v>176.67</v>
      </c>
      <c r="CI7" s="24">
        <v>176.37</v>
      </c>
      <c r="CJ7" s="24">
        <v>173.17</v>
      </c>
      <c r="CK7" s="24">
        <v>174.8</v>
      </c>
      <c r="CL7" s="24">
        <v>138.29</v>
      </c>
      <c r="CM7" s="24">
        <v>75.56</v>
      </c>
      <c r="CN7" s="24">
        <v>75.56</v>
      </c>
      <c r="CO7" s="24">
        <v>75.56</v>
      </c>
      <c r="CP7" s="24">
        <v>79.31</v>
      </c>
      <c r="CQ7" s="24">
        <v>84.03</v>
      </c>
      <c r="CR7" s="24">
        <v>58</v>
      </c>
      <c r="CS7" s="24">
        <v>57.42</v>
      </c>
      <c r="CT7" s="24">
        <v>56.72</v>
      </c>
      <c r="CU7" s="24">
        <v>56.43</v>
      </c>
      <c r="CV7" s="24">
        <v>55.82</v>
      </c>
      <c r="CW7" s="24">
        <v>59.1</v>
      </c>
      <c r="CX7" s="24">
        <v>93.75</v>
      </c>
      <c r="CY7" s="24">
        <v>94.18</v>
      </c>
      <c r="CZ7" s="24">
        <v>94.68</v>
      </c>
      <c r="DA7" s="24">
        <v>93.85</v>
      </c>
      <c r="DB7" s="24">
        <v>94.59</v>
      </c>
      <c r="DC7" s="24">
        <v>89.79</v>
      </c>
      <c r="DD7" s="24">
        <v>90.42</v>
      </c>
      <c r="DE7" s="24">
        <v>90.72</v>
      </c>
      <c r="DF7" s="24">
        <v>91.07</v>
      </c>
      <c r="DG7" s="24">
        <v>90.67</v>
      </c>
      <c r="DH7" s="24">
        <v>95.82</v>
      </c>
      <c r="DI7" s="24">
        <v>23.21</v>
      </c>
      <c r="DJ7" s="24">
        <v>25.76</v>
      </c>
      <c r="DK7" s="24">
        <v>28.43</v>
      </c>
      <c r="DL7" s="24">
        <v>30.9</v>
      </c>
      <c r="DM7" s="24">
        <v>32.68</v>
      </c>
      <c r="DN7" s="24">
        <v>30.6</v>
      </c>
      <c r="DO7" s="24">
        <v>29.23</v>
      </c>
      <c r="DP7" s="24">
        <v>20.78</v>
      </c>
      <c r="DQ7" s="24">
        <v>23.54</v>
      </c>
      <c r="DR7" s="24">
        <v>25.86</v>
      </c>
      <c r="DS7" s="24">
        <v>39.74</v>
      </c>
      <c r="DT7" s="24">
        <v>0</v>
      </c>
      <c r="DU7" s="24">
        <v>0</v>
      </c>
      <c r="DV7" s="24">
        <v>0</v>
      </c>
      <c r="DW7" s="24">
        <v>0</v>
      </c>
      <c r="DX7" s="24">
        <v>0</v>
      </c>
      <c r="DY7" s="24">
        <v>1.83</v>
      </c>
      <c r="DZ7" s="24">
        <v>1.37</v>
      </c>
      <c r="EA7" s="24">
        <v>1.34</v>
      </c>
      <c r="EB7" s="24">
        <v>1.5</v>
      </c>
      <c r="EC7" s="24">
        <v>1.4</v>
      </c>
      <c r="ED7" s="24">
        <v>7.62</v>
      </c>
      <c r="EE7" s="24">
        <v>0</v>
      </c>
      <c r="EF7" s="24">
        <v>0</v>
      </c>
      <c r="EG7" s="24">
        <v>0</v>
      </c>
      <c r="EH7" s="24">
        <v>0</v>
      </c>
      <c r="EI7" s="24">
        <v>0</v>
      </c>
      <c r="EJ7" s="24">
        <v>0.21</v>
      </c>
      <c r="EK7" s="24">
        <v>0.17</v>
      </c>
      <c r="EL7" s="24">
        <v>0.15</v>
      </c>
      <c r="EM7" s="24">
        <v>0.15</v>
      </c>
      <c r="EN7" s="24">
        <v>0.12</v>
      </c>
      <c r="EO7" s="24">
        <v>0.23</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佐藤　孝宜</cp:lastModifiedBy>
  <cp:lastPrinted>2024-01-17T04:59:22Z</cp:lastPrinted>
  <dcterms:created xsi:type="dcterms:W3CDTF">2023-12-12T00:42:34Z</dcterms:created>
  <dcterms:modified xsi:type="dcterms:W3CDTF">2024-01-17T05:12:43Z</dcterms:modified>
  <cp:category>
  </cp:category>
</cp:coreProperties>
</file>