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/>
  <mc:AlternateContent xmlns:mc="http://schemas.openxmlformats.org/markup-compatibility/2006">
    <mc:Choice Requires="x15">
      <x15ac:absPath xmlns:x15ac="http://schemas.microsoft.com/office/spreadsheetml/2010/11/ac" url="Y:\建設水道課\上下水道課\経営比較分析表\R4年度決算\"/>
    </mc:Choice>
  </mc:AlternateContent>
  <xr:revisionPtr revIDLastSave="0" documentId="13_ncr:1_{F68B52BE-AEDA-40BC-AF27-7AC884F83301}" xr6:coauthVersionLast="36" xr6:coauthVersionMax="36" xr10:uidLastSave="{00000000-0000-0000-0000-000000000000}"/>
  <workbookProtection workbookAlgorithmName="SHA-512" workbookHashValue="wEQMX7B5yK0G0TtKgL92w/4kq2eMgpRV8pzp/rdFCpfT9E9dF7HYlSIp4gM3d93MevhnWyQZFjzeO02+U/dokA==" workbookSaltValue="AjHDWk4V4TH1pJlTiCcDSg==" workbookSpinCount="100000" lockStructure="1"/>
  <bookViews>
    <workbookView xWindow="0" yWindow="0" windowWidth="21750" windowHeight="9090" xr2:uid="{00000000-000D-0000-FFFF-FFFF00000000}"/>
  </bookViews>
  <sheets>
    <sheet name="法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F85" i="4" s="1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AL10" i="4" s="1"/>
  <c r="U6" i="5"/>
  <c r="T6" i="5"/>
  <c r="S6" i="5"/>
  <c r="R6" i="5"/>
  <c r="AD10" i="4" s="1"/>
  <c r="Q6" i="5"/>
  <c r="P6" i="5"/>
  <c r="O6" i="5"/>
  <c r="N6" i="5"/>
  <c r="B10" i="4" s="1"/>
  <c r="M6" i="5"/>
  <c r="L6" i="5"/>
  <c r="K6" i="5"/>
  <c r="J6" i="5"/>
  <c r="I8" i="4" s="1"/>
  <c r="I6" i="5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L85" i="4"/>
  <c r="K85" i="4"/>
  <c r="J85" i="4"/>
  <c r="I85" i="4"/>
  <c r="H85" i="4"/>
  <c r="G85" i="4"/>
  <c r="E85" i="4"/>
  <c r="BB10" i="4"/>
  <c r="AT10" i="4"/>
  <c r="W10" i="4"/>
  <c r="P10" i="4"/>
  <c r="I10" i="4"/>
  <c r="BB8" i="4"/>
  <c r="AT8" i="4"/>
  <c r="AL8" i="4"/>
  <c r="AD8" i="4"/>
  <c r="W8" i="4"/>
  <c r="P8" i="4"/>
  <c r="B8" i="4"/>
  <c r="B6" i="4"/>
</calcChain>
</file>

<file path=xl/sharedStrings.xml><?xml version="1.0" encoding="utf-8"?>
<sst xmlns="http://schemas.openxmlformats.org/spreadsheetml/2006/main" count="278" uniqueCount="116">
  <si>
    <t>経営比較分析表（令和4年度決算）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</si>
  <si>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</si>
  <si>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</si>
  <si>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</si>
  <si>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</si>
  <si>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</si>
  <si>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</si>
  <si>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</si>
  <si>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</si>
  <si>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</si>
  <si>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</si>
  <si>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</si>
  <si>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</si>
  <si>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</si>
  <si>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</si>
  <si>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</si>
  <si>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</si>
  <si>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</si>
  <si>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</si>
  <si>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</si>
  <si>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</si>
  <si>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</si>
  <si>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</si>
  <si>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令和4年度全国平均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</si>
  <si>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</si>
  <si>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</si>
  <si>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</si>
  <si>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</si>
  <si>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</si>
  <si>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</si>
  <si>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</si>
  <si>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</si>
  <si>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</si>
  <si>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</si>
  <si>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</si>
  <si>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</si>
  <si>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</si>
  <si>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</si>
  <si>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</si>
  <si>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</si>
  <si>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</si>
  <si>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</si>
  <si>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</si>
  <si>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</si>
  <si>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</si>
  <si>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</si>
  <si>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</si>
  <si>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</si>
  <si>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</si>
  <si>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</si>
  <si>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</si>
  <si>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</si>
  <si>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</si>
  <si>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</si>
  <si>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</si>
  <si>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</si>
  <si>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</si>
  <si>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</si>
  <si>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</si>
  <si>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</si>
  <si>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</si>
  <si>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</si>
  <si>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</si>
  <si>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</si>
  <si>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</si>
  <si>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</si>
  <si>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</si>
  <si>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</si>
  <si>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</si>
  <si>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</si>
  <si>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</si>
  <si>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</si>
  <si>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</si>
  <si>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</si>
  <si>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</si>
  <si>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</si>
  <si>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</si>
  <si>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</si>
  <si>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</si>
  <si>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</si>
  <si>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</si>
  <si>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</si>
  <si>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</si>
  <si>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</si>
  <si>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</si>
  <si>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</si>
  <si>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</si>
  <si>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</si>
  <si>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</si>
  <si>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</si>
  <si>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</si>
  <si>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</si>
  <si>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</si>
  <si>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</si>
  <si>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</si>
  <si>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</si>
  <si>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平泉町</t>
  </si>
  <si>
    <t>法適用</t>
  </si>
  <si>
    <t>下水道事業</t>
  </si>
  <si>
    <t>公共下水道</t>
  </si>
  <si>
    <t>Cd2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</si>
  <si>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</si>
  <si>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</si>
  <si>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</si>
  <si>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</si>
  <si>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</si>
  <si>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</si>
  <si>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</si>
  <si>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</si>
  <si>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</si>
  <si>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</si>
  <si>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</si>
  <si>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</si>
  <si>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①類似団体平均を下回っているものの、有形固定資産原価償却率は増加傾向にある。
　比較的新しい管渠のため耐用年数の範囲内であり、現状では更新等が必要な管渠はない。</t>
    <rPh sb="1" eb="5">
      <t>ルイジダンタイ</t>
    </rPh>
    <rPh sb="5" eb="7">
      <t>ヘイキン</t>
    </rPh>
    <rPh sb="8" eb="10">
      <t>シタマワ</t>
    </rPh>
    <rPh sb="18" eb="20">
      <t>ユウケイ</t>
    </rPh>
    <rPh sb="20" eb="24">
      <t>コテイシサン</t>
    </rPh>
    <rPh sb="24" eb="26">
      <t>ゲンカ</t>
    </rPh>
    <rPh sb="26" eb="29">
      <t>ショウキャクリツ</t>
    </rPh>
    <rPh sb="30" eb="32">
      <t>ゾウカ</t>
    </rPh>
    <rPh sb="32" eb="34">
      <t>ケイコウ</t>
    </rPh>
    <rPh sb="40" eb="42">
      <t>ヒカク</t>
    </rPh>
    <phoneticPr fontId="4"/>
  </si>
  <si>
    <t>　黒字決算となっているものの、経常収支比率、経費回収率から判断すると、汚水処理に係る経費を使用料で賄うことができておらず、一般会計繰入金に頼らざるを得ない状況である。
　人口減少による使用者の減など、使用料収益の大幅な伸びは期待できない状況にあるが、令和２年度から公営企業会計(法適)移行したことから、より詳細に経営内容を分析し、経営戦略の見直しや計画のローリングにより、収入の確保、維持管理費の削減、適切な使用料設定等についての検討を行うなど、経営の健全化に向けた取り組みが必要である。
　また、効率的な事業運営に向けて、近隣他団体と広域化・共同化について、引き続き検討していく必要がある。</t>
    <rPh sb="1" eb="3">
      <t>クロジ</t>
    </rPh>
    <rPh sb="3" eb="5">
      <t>ケッサン</t>
    </rPh>
    <rPh sb="15" eb="17">
      <t>ケイジョウ</t>
    </rPh>
    <rPh sb="17" eb="21">
      <t>シュウシヒリツ</t>
    </rPh>
    <rPh sb="35" eb="37">
      <t>オスイ</t>
    </rPh>
    <rPh sb="37" eb="39">
      <t>ショリ</t>
    </rPh>
    <rPh sb="40" eb="41">
      <t>カカ</t>
    </rPh>
    <rPh sb="42" eb="44">
      <t>ケイヒ</t>
    </rPh>
    <rPh sb="85" eb="87">
      <t>ジンコウ</t>
    </rPh>
    <rPh sb="87" eb="89">
      <t>ゲンショウ</t>
    </rPh>
    <rPh sb="92" eb="95">
      <t>シヨウシャ</t>
    </rPh>
    <rPh sb="96" eb="97">
      <t>ゲン</t>
    </rPh>
    <rPh sb="165" eb="169">
      <t>ケイエイセンリャク</t>
    </rPh>
    <rPh sb="170" eb="172">
      <t>ミナオ</t>
    </rPh>
    <rPh sb="174" eb="176">
      <t>ケイカク</t>
    </rPh>
    <rPh sb="201" eb="203">
      <t>テキセツ</t>
    </rPh>
    <rPh sb="204" eb="207">
      <t>シヨウリョウ</t>
    </rPh>
    <rPh sb="207" eb="209">
      <t>セッテイ</t>
    </rPh>
    <rPh sb="233" eb="234">
      <t>ト</t>
    </rPh>
    <rPh sb="235" eb="236">
      <t>ク</t>
    </rPh>
    <rPh sb="238" eb="240">
      <t>ヒツヨウ</t>
    </rPh>
    <phoneticPr fontId="4"/>
  </si>
  <si>
    <t xml:space="preserve">
　当町の下水道事業は、平成７年度から供用開始をしており、供用開始から27年経過している。
①経営収支比率は100％以上となっているものの、類似団体平均を下回っている。一般会計からの繰入金に頼らざるを得ない状況であり、使用料体系の見直しが必要である。
②累積欠損金は発生していない。
③流動比率は類似団体平均を下回っている。また、現金化できる資産が少なく、一般会計からの繰入金で賄っている状況から、より一層、自主財源の確保に努める必要がある。
④企業債残高対事業規模比率は、類似団体平均値を上回っている。管渠整備が概ね完了しており、企業債残高は減少していく見込みである。
⑤経費回収率は、類似団体平均を上回っているものの、減少傾向にある。経費削減に務めるほか、使用料体系の見直しの検討が必要である。
⑥汚水処理原価は、類似団体平均を下回っているものの、増加傾向にある。
⑧水洗化率は増加傾向にあるものの、類似団体の平均を下回っているため、未水洗化世帯への普及啓発活動を行い、水洗化率の向上を図っていく。
</t>
    <rPh sb="47" eb="49">
      <t>ケイエイ</t>
    </rPh>
    <rPh sb="49" eb="53">
      <t>シュウシヒリツ</t>
    </rPh>
    <rPh sb="58" eb="60">
      <t>イジョウ</t>
    </rPh>
    <rPh sb="70" eb="74">
      <t>ルイジダンタイ</t>
    </rPh>
    <rPh sb="74" eb="76">
      <t>ヘイキン</t>
    </rPh>
    <rPh sb="77" eb="79">
      <t>シタマワ</t>
    </rPh>
    <rPh sb="84" eb="88">
      <t>イッパンカイケイ</t>
    </rPh>
    <rPh sb="91" eb="94">
      <t>クリイレキン</t>
    </rPh>
    <rPh sb="95" eb="96">
      <t>タヨ</t>
    </rPh>
    <rPh sb="100" eb="101">
      <t>エ</t>
    </rPh>
    <rPh sb="103" eb="105">
      <t>ジョウキョウ</t>
    </rPh>
    <rPh sb="109" eb="112">
      <t>シヨウリョウ</t>
    </rPh>
    <rPh sb="112" eb="114">
      <t>タイケイ</t>
    </rPh>
    <rPh sb="115" eb="117">
      <t>ミナオ</t>
    </rPh>
    <rPh sb="119" eb="121">
      <t>ヒツヨウ</t>
    </rPh>
    <rPh sb="127" eb="129">
      <t>ルイセキ</t>
    </rPh>
    <rPh sb="129" eb="132">
      <t>ケッソンキン</t>
    </rPh>
    <rPh sb="133" eb="135">
      <t>ハッセイ</t>
    </rPh>
    <rPh sb="143" eb="145">
      <t>リュウドウ</t>
    </rPh>
    <rPh sb="145" eb="147">
      <t>ヒリツ</t>
    </rPh>
    <rPh sb="148" eb="152">
      <t>ルイジダンタイ</t>
    </rPh>
    <rPh sb="152" eb="154">
      <t>ヘイキン</t>
    </rPh>
    <rPh sb="155" eb="157">
      <t>シタマワ</t>
    </rPh>
    <rPh sb="165" eb="168">
      <t>ゲンキンカ</t>
    </rPh>
    <rPh sb="171" eb="173">
      <t>シサン</t>
    </rPh>
    <rPh sb="174" eb="175">
      <t>スク</t>
    </rPh>
    <rPh sb="178" eb="182">
      <t>イッパンカイケイ</t>
    </rPh>
    <rPh sb="185" eb="188">
      <t>クリイレキン</t>
    </rPh>
    <rPh sb="189" eb="190">
      <t>マカナ</t>
    </rPh>
    <rPh sb="194" eb="196">
      <t>ジョウキョウ</t>
    </rPh>
    <rPh sb="201" eb="203">
      <t>イッソウ</t>
    </rPh>
    <rPh sb="204" eb="208">
      <t>ジシュザイゲン</t>
    </rPh>
    <rPh sb="209" eb="211">
      <t>カクホ</t>
    </rPh>
    <rPh sb="212" eb="213">
      <t>ツト</t>
    </rPh>
    <rPh sb="215" eb="217">
      <t>ヒツヨウ</t>
    </rPh>
    <rPh sb="223" eb="226">
      <t>キギョウサイ</t>
    </rPh>
    <rPh sb="226" eb="228">
      <t>ザンダカ</t>
    </rPh>
    <rPh sb="228" eb="233">
      <t>タイジギョウキボ</t>
    </rPh>
    <rPh sb="233" eb="235">
      <t>ヒリツ</t>
    </rPh>
    <rPh sb="237" eb="241">
      <t>ルイジダンタイ</t>
    </rPh>
    <rPh sb="241" eb="244">
      <t>ヘイキンチ</t>
    </rPh>
    <rPh sb="245" eb="247">
      <t>ウワマワ</t>
    </rPh>
    <rPh sb="252" eb="254">
      <t>カンキョ</t>
    </rPh>
    <rPh sb="254" eb="256">
      <t>セイビ</t>
    </rPh>
    <rPh sb="257" eb="258">
      <t>オオム</t>
    </rPh>
    <rPh sb="259" eb="261">
      <t>カンリョウ</t>
    </rPh>
    <rPh sb="266" eb="269">
      <t>キギョウサイ</t>
    </rPh>
    <rPh sb="269" eb="271">
      <t>ザンダカ</t>
    </rPh>
    <rPh sb="272" eb="274">
      <t>ゲンショウ</t>
    </rPh>
    <rPh sb="278" eb="280">
      <t>ミコミ</t>
    </rPh>
    <rPh sb="287" eb="292">
      <t>ケイヒカイシュウリツ</t>
    </rPh>
    <rPh sb="294" eb="298">
      <t>ルイジダンタイ</t>
    </rPh>
    <rPh sb="298" eb="300">
      <t>ヘイキン</t>
    </rPh>
    <rPh sb="301" eb="303">
      <t>ウワマワ</t>
    </rPh>
    <rPh sb="311" eb="313">
      <t>ゲンショウ</t>
    </rPh>
    <rPh sb="313" eb="315">
      <t>ケイコウ</t>
    </rPh>
    <rPh sb="319" eb="321">
      <t>ケイヒ</t>
    </rPh>
    <rPh sb="321" eb="323">
      <t>サクゲン</t>
    </rPh>
    <rPh sb="324" eb="325">
      <t>ツト</t>
    </rPh>
    <rPh sb="330" eb="333">
      <t>シヨウリョウ</t>
    </rPh>
    <rPh sb="333" eb="335">
      <t>タイケイ</t>
    </rPh>
    <rPh sb="336" eb="338">
      <t>ミナオ</t>
    </rPh>
    <rPh sb="340" eb="342">
      <t>ケントウ</t>
    </rPh>
    <rPh sb="343" eb="345">
      <t>ヒツヨウ</t>
    </rPh>
    <rPh sb="351" eb="355">
      <t>オスイショリ</t>
    </rPh>
    <rPh sb="355" eb="357">
      <t>ゲンカ</t>
    </rPh>
    <rPh sb="359" eb="363">
      <t>ルイジダンタイ</t>
    </rPh>
    <rPh sb="363" eb="365">
      <t>ヘイキン</t>
    </rPh>
    <rPh sb="366" eb="368">
      <t>シタマワ</t>
    </rPh>
    <rPh sb="376" eb="378">
      <t>ゾウカ</t>
    </rPh>
    <rPh sb="378" eb="380">
      <t>ケイコウ</t>
    </rPh>
    <rPh sb="386" eb="390">
      <t>スイセンカリツ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</si>
</sst>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 formatCode="#,##0.00;&quot;△&quot;#,##0.00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02-45BB-95D7-6CD83A421A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0.32</c:v>
                </c:pt>
                <c:pt idx="3">
                  <c:v>0.1</c:v>
                </c:pt>
                <c:pt idx="4">
                  <c:v>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B02-45BB-95D7-6CD83A421A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103.42</c:v>
                </c:pt>
                <c:pt idx="3">
                  <c:v>101.51</c:v>
                </c:pt>
                <c:pt idx="4">
                  <c:v>103.02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59-4AE6-B950-61CBE9320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107.81</c:v>
                </c:pt>
                <c:pt idx="3">
                  <c:v>107.54</c:v>
                </c:pt>
                <c:pt idx="4">
                  <c:v>107.19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59-4AE6-B950-61CBE9320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3.11</c:v>
                </c:pt>
                <c:pt idx="3">
                  <c:v>6.2</c:v>
                </c:pt>
                <c:pt idx="4">
                  <c:v>9.26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B3-4F7C-9AB9-949C7512D6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19.93</c:v>
                </c:pt>
                <c:pt idx="3">
                  <c:v>21.94</c:v>
                </c:pt>
                <c:pt idx="4">
                  <c:v>22.89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B3-4F7C-9AB9-949C7512D6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データ!$DT$6:$DX$6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 formatCode="#,##0.00;&quot;△&quot;#,##0.00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6A-416D-B640-F57B9CECA3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 formatCode="#,##0.00;&quot;△&quot;#,##0.00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16A-416D-B640-F57B9CECA3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 formatCode="#,##0.00;&quot;△&quot;#,##0.00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A4-4D34-A8C7-22CF4FD0B7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18.2</c:v>
                </c:pt>
                <c:pt idx="3">
                  <c:v>19.059999999999999</c:v>
                </c:pt>
                <c:pt idx="4">
                  <c:v>31.07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A4-4D34-A8C7-22CF4FD0B7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13.48</c:v>
                </c:pt>
                <c:pt idx="3">
                  <c:v>18.510000000000002</c:v>
                </c:pt>
                <c:pt idx="4">
                  <c:v>22.32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9D-4614-B189-D39D0E8AC6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48.56</c:v>
                </c:pt>
                <c:pt idx="3">
                  <c:v>47.58</c:v>
                </c:pt>
                <c:pt idx="4">
                  <c:v>51.09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C9D-4614-B189-D39D0E8AC6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161.01</c:v>
                </c:pt>
                <c:pt idx="3">
                  <c:v>2204.6799999999998</c:v>
                </c:pt>
                <c:pt idx="4">
                  <c:v>2215.73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B0-4FC1-83D6-4EEFABBE6A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1245.0999999999999</c:v>
                </c:pt>
                <c:pt idx="3">
                  <c:v>1108.8</c:v>
                </c:pt>
                <c:pt idx="4">
                  <c:v>1194.56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B0-4FC1-83D6-4EEFABBE6A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96.82</c:v>
                </c:pt>
                <c:pt idx="3">
                  <c:v>88.44</c:v>
                </c:pt>
                <c:pt idx="4">
                  <c:v>79.59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A6-4309-B906-8120200813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79.77</c:v>
                </c:pt>
                <c:pt idx="3">
                  <c:v>79.63</c:v>
                </c:pt>
                <c:pt idx="4">
                  <c:v>76.78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EA6-4309-B906-8120200813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177.29</c:v>
                </c:pt>
                <c:pt idx="3">
                  <c:v>194.59</c:v>
                </c:pt>
                <c:pt idx="4">
                  <c:v>216.33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11-448C-8066-3646582C8F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214.56</c:v>
                </c:pt>
                <c:pt idx="3">
                  <c:v>213.66</c:v>
                </c:pt>
                <c:pt idx="4">
                  <c:v>224.31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11-448C-8066-3646582C8F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6F-4A4D-825B-082B77891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49.47</c:v>
                </c:pt>
                <c:pt idx="3">
                  <c:v>48.19</c:v>
                </c:pt>
                <c:pt idx="4">
                  <c:v>47.32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6F-4A4D-825B-082B77891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77.930000000000007</c:v>
                </c:pt>
                <c:pt idx="3">
                  <c:v>79.13</c:v>
                </c:pt>
                <c:pt idx="4">
                  <c:v>80.489999999999995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47-4532-ACEB-DD267F038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82.06</c:v>
                </c:pt>
                <c:pt idx="3">
                  <c:v>82.26</c:v>
                </c:pt>
                <c:pt idx="4">
                  <c:v>81.33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47-4532-ACEB-DD267F038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【106.11】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【3.15】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【73.44】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【652.82】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【95.82】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【59.10】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【138.29】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【97.61】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【39.74】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【7.62】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【0.23】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topLeftCell="S13" zoomScale="80" zoomScaleNormal="80" workbookViewId="0">
      <selection activeCell="BL16" sqref="BL16:BZ44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67" t="s">
        <v>0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</row>
    <row r="3" spans="1:78" ht="9.75" customHeight="1" x14ac:dyDescent="0.15">
      <c r="A3" s="2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</row>
    <row r="4" spans="1:78" ht="9.75" customHeight="1" x14ac:dyDescent="0.15">
      <c r="A4" s="2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68" t="str">
        <f>データ!H6</f>
        <v>岩手県　平泉町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51" t="s">
        <v>1</v>
      </c>
      <c r="C7" s="51"/>
      <c r="D7" s="51"/>
      <c r="E7" s="51"/>
      <c r="F7" s="51"/>
      <c r="G7" s="51"/>
      <c r="H7" s="51"/>
      <c r="I7" s="51" t="s">
        <v>2</v>
      </c>
      <c r="J7" s="51"/>
      <c r="K7" s="51"/>
      <c r="L7" s="51"/>
      <c r="M7" s="51"/>
      <c r="N7" s="51"/>
      <c r="O7" s="51"/>
      <c r="P7" s="51" t="s">
        <v>3</v>
      </c>
      <c r="Q7" s="51"/>
      <c r="R7" s="51"/>
      <c r="S7" s="51"/>
      <c r="T7" s="51"/>
      <c r="U7" s="51"/>
      <c r="V7" s="51"/>
      <c r="W7" s="51" t="s">
        <v>4</v>
      </c>
      <c r="X7" s="51"/>
      <c r="Y7" s="51"/>
      <c r="Z7" s="51"/>
      <c r="AA7" s="51"/>
      <c r="AB7" s="51"/>
      <c r="AC7" s="51"/>
      <c r="AD7" s="51" t="s">
        <v>5</v>
      </c>
      <c r="AE7" s="51"/>
      <c r="AF7" s="51"/>
      <c r="AG7" s="51"/>
      <c r="AH7" s="51"/>
      <c r="AI7" s="51"/>
      <c r="AJ7" s="51"/>
      <c r="AK7" s="3"/>
      <c r="AL7" s="51" t="s">
        <v>6</v>
      </c>
      <c r="AM7" s="51"/>
      <c r="AN7" s="51"/>
      <c r="AO7" s="51"/>
      <c r="AP7" s="51"/>
      <c r="AQ7" s="51"/>
      <c r="AR7" s="51"/>
      <c r="AS7" s="51"/>
      <c r="AT7" s="51" t="s">
        <v>7</v>
      </c>
      <c r="AU7" s="51"/>
      <c r="AV7" s="51"/>
      <c r="AW7" s="51"/>
      <c r="AX7" s="51"/>
      <c r="AY7" s="51"/>
      <c r="AZ7" s="51"/>
      <c r="BA7" s="51"/>
      <c r="BB7" s="51" t="s">
        <v>8</v>
      </c>
      <c r="BC7" s="51"/>
      <c r="BD7" s="51"/>
      <c r="BE7" s="51"/>
      <c r="BF7" s="51"/>
      <c r="BG7" s="51"/>
      <c r="BH7" s="51"/>
      <c r="BI7" s="51"/>
      <c r="BJ7" s="3"/>
      <c r="BK7" s="3"/>
      <c r="BL7" s="69" t="s">
        <v>9</v>
      </c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1"/>
    </row>
    <row r="8" spans="1:78" ht="18.75" customHeight="1" x14ac:dyDescent="0.15">
      <c r="A8" s="2"/>
      <c r="B8" s="65" t="str">
        <f>データ!I6</f>
        <v>法適用</v>
      </c>
      <c r="C8" s="65"/>
      <c r="D8" s="65"/>
      <c r="E8" s="65"/>
      <c r="F8" s="65"/>
      <c r="G8" s="65"/>
      <c r="H8" s="65"/>
      <c r="I8" s="65" t="str">
        <f>データ!J6</f>
        <v>下水道事業</v>
      </c>
      <c r="J8" s="65"/>
      <c r="K8" s="65"/>
      <c r="L8" s="65"/>
      <c r="M8" s="65"/>
      <c r="N8" s="65"/>
      <c r="O8" s="65"/>
      <c r="P8" s="65" t="str">
        <f>データ!K6</f>
        <v>公共下水道</v>
      </c>
      <c r="Q8" s="65"/>
      <c r="R8" s="65"/>
      <c r="S8" s="65"/>
      <c r="T8" s="65"/>
      <c r="U8" s="65"/>
      <c r="V8" s="65"/>
      <c r="W8" s="65" t="str">
        <f>データ!L6</f>
        <v>Cd2</v>
      </c>
      <c r="X8" s="65"/>
      <c r="Y8" s="65"/>
      <c r="Z8" s="65"/>
      <c r="AA8" s="65"/>
      <c r="AB8" s="65"/>
      <c r="AC8" s="65"/>
      <c r="AD8" s="66" t="str">
        <f>データ!$M$6</f>
        <v>非設置</v>
      </c>
      <c r="AE8" s="66"/>
      <c r="AF8" s="66"/>
      <c r="AG8" s="66"/>
      <c r="AH8" s="66"/>
      <c r="AI8" s="66"/>
      <c r="AJ8" s="66"/>
      <c r="AK8" s="3"/>
      <c r="AL8" s="45">
        <f>データ!S6</f>
        <v>7010</v>
      </c>
      <c r="AM8" s="45"/>
      <c r="AN8" s="45"/>
      <c r="AO8" s="45"/>
      <c r="AP8" s="45"/>
      <c r="AQ8" s="45"/>
      <c r="AR8" s="45"/>
      <c r="AS8" s="45"/>
      <c r="AT8" s="46">
        <f>データ!T6</f>
        <v>63.39</v>
      </c>
      <c r="AU8" s="46"/>
      <c r="AV8" s="46"/>
      <c r="AW8" s="46"/>
      <c r="AX8" s="46"/>
      <c r="AY8" s="46"/>
      <c r="AZ8" s="46"/>
      <c r="BA8" s="46"/>
      <c r="BB8" s="46">
        <f>データ!U6</f>
        <v>110.59</v>
      </c>
      <c r="BC8" s="46"/>
      <c r="BD8" s="46"/>
      <c r="BE8" s="46"/>
      <c r="BF8" s="46"/>
      <c r="BG8" s="46"/>
      <c r="BH8" s="46"/>
      <c r="BI8" s="46"/>
      <c r="BJ8" s="3"/>
      <c r="BK8" s="3"/>
      <c r="BL8" s="61" t="s">
        <v>10</v>
      </c>
      <c r="BM8" s="62"/>
      <c r="BN8" s="63" t="s">
        <v>11</v>
      </c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4"/>
    </row>
    <row r="9" spans="1:78" ht="18.75" customHeight="1" x14ac:dyDescent="0.15">
      <c r="A9" s="2"/>
      <c r="B9" s="51" t="s">
        <v>12</v>
      </c>
      <c r="C9" s="51"/>
      <c r="D9" s="51"/>
      <c r="E9" s="51"/>
      <c r="F9" s="51"/>
      <c r="G9" s="51"/>
      <c r="H9" s="51"/>
      <c r="I9" s="51" t="s">
        <v>13</v>
      </c>
      <c r="J9" s="51"/>
      <c r="K9" s="51"/>
      <c r="L9" s="51"/>
      <c r="M9" s="51"/>
      <c r="N9" s="51"/>
      <c r="O9" s="51"/>
      <c r="P9" s="51" t="s">
        <v>14</v>
      </c>
      <c r="Q9" s="51"/>
      <c r="R9" s="51"/>
      <c r="S9" s="51"/>
      <c r="T9" s="51"/>
      <c r="U9" s="51"/>
      <c r="V9" s="51"/>
      <c r="W9" s="51" t="s">
        <v>15</v>
      </c>
      <c r="X9" s="51"/>
      <c r="Y9" s="51"/>
      <c r="Z9" s="51"/>
      <c r="AA9" s="51"/>
      <c r="AB9" s="51"/>
      <c r="AC9" s="51"/>
      <c r="AD9" s="51" t="s">
        <v>16</v>
      </c>
      <c r="AE9" s="51"/>
      <c r="AF9" s="51"/>
      <c r="AG9" s="51"/>
      <c r="AH9" s="51"/>
      <c r="AI9" s="51"/>
      <c r="AJ9" s="51"/>
      <c r="AK9" s="3"/>
      <c r="AL9" s="51" t="s">
        <v>17</v>
      </c>
      <c r="AM9" s="51"/>
      <c r="AN9" s="51"/>
      <c r="AO9" s="51"/>
      <c r="AP9" s="51"/>
      <c r="AQ9" s="51"/>
      <c r="AR9" s="51"/>
      <c r="AS9" s="51"/>
      <c r="AT9" s="51" t="s">
        <v>18</v>
      </c>
      <c r="AU9" s="51"/>
      <c r="AV9" s="51"/>
      <c r="AW9" s="51"/>
      <c r="AX9" s="51"/>
      <c r="AY9" s="51"/>
      <c r="AZ9" s="51"/>
      <c r="BA9" s="51"/>
      <c r="BB9" s="51" t="s">
        <v>19</v>
      </c>
      <c r="BC9" s="51"/>
      <c r="BD9" s="51"/>
      <c r="BE9" s="51"/>
      <c r="BF9" s="51"/>
      <c r="BG9" s="51"/>
      <c r="BH9" s="51"/>
      <c r="BI9" s="51"/>
      <c r="BJ9" s="3"/>
      <c r="BK9" s="3"/>
      <c r="BL9" s="52" t="s">
        <v>20</v>
      </c>
      <c r="BM9" s="53"/>
      <c r="BN9" s="54" t="s">
        <v>21</v>
      </c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5"/>
    </row>
    <row r="10" spans="1:78" ht="18.75" customHeight="1" x14ac:dyDescent="0.15">
      <c r="A10" s="2"/>
      <c r="B10" s="46" t="str">
        <f>データ!N6</f>
        <v>-</v>
      </c>
      <c r="C10" s="46"/>
      <c r="D10" s="46"/>
      <c r="E10" s="46"/>
      <c r="F10" s="46"/>
      <c r="G10" s="46"/>
      <c r="H10" s="46"/>
      <c r="I10" s="46">
        <f>データ!O6</f>
        <v>54.63</v>
      </c>
      <c r="J10" s="46"/>
      <c r="K10" s="46"/>
      <c r="L10" s="46"/>
      <c r="M10" s="46"/>
      <c r="N10" s="46"/>
      <c r="O10" s="46"/>
      <c r="P10" s="46">
        <f>データ!P6</f>
        <v>41.59</v>
      </c>
      <c r="Q10" s="46"/>
      <c r="R10" s="46"/>
      <c r="S10" s="46"/>
      <c r="T10" s="46"/>
      <c r="U10" s="46"/>
      <c r="V10" s="46"/>
      <c r="W10" s="46">
        <f>データ!Q6</f>
        <v>92.18</v>
      </c>
      <c r="X10" s="46"/>
      <c r="Y10" s="46"/>
      <c r="Z10" s="46"/>
      <c r="AA10" s="46"/>
      <c r="AB10" s="46"/>
      <c r="AC10" s="46"/>
      <c r="AD10" s="45">
        <f>データ!R6</f>
        <v>3456</v>
      </c>
      <c r="AE10" s="45"/>
      <c r="AF10" s="45"/>
      <c r="AG10" s="45"/>
      <c r="AH10" s="45"/>
      <c r="AI10" s="45"/>
      <c r="AJ10" s="45"/>
      <c r="AK10" s="2"/>
      <c r="AL10" s="45">
        <f>データ!V6</f>
        <v>2886</v>
      </c>
      <c r="AM10" s="45"/>
      <c r="AN10" s="45"/>
      <c r="AO10" s="45"/>
      <c r="AP10" s="45"/>
      <c r="AQ10" s="45"/>
      <c r="AR10" s="45"/>
      <c r="AS10" s="45"/>
      <c r="AT10" s="46">
        <f>データ!W6</f>
        <v>1.9</v>
      </c>
      <c r="AU10" s="46"/>
      <c r="AV10" s="46"/>
      <c r="AW10" s="46"/>
      <c r="AX10" s="46"/>
      <c r="AY10" s="46"/>
      <c r="AZ10" s="46"/>
      <c r="BA10" s="46"/>
      <c r="BB10" s="46">
        <f>データ!X6</f>
        <v>1518.95</v>
      </c>
      <c r="BC10" s="46"/>
      <c r="BD10" s="46"/>
      <c r="BE10" s="46"/>
      <c r="BF10" s="46"/>
      <c r="BG10" s="46"/>
      <c r="BH10" s="46"/>
      <c r="BI10" s="46"/>
      <c r="BJ10" s="2"/>
      <c r="BK10" s="2"/>
      <c r="BL10" s="47" t="s">
        <v>22</v>
      </c>
      <c r="BM10" s="48"/>
      <c r="BN10" s="49" t="s">
        <v>23</v>
      </c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50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6" t="s">
        <v>24</v>
      </c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</row>
    <row r="14" spans="1:78" ht="13.5" customHeight="1" x14ac:dyDescent="0.15">
      <c r="A14" s="2"/>
      <c r="B14" s="58" t="s">
        <v>25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60"/>
      <c r="BK14" s="2"/>
      <c r="BL14" s="38" t="s">
        <v>26</v>
      </c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40"/>
    </row>
    <row r="15" spans="1:78" ht="13.5" customHeight="1" x14ac:dyDescent="0.15">
      <c r="A15" s="2"/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7"/>
      <c r="BK15" s="2"/>
      <c r="BL15" s="41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3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29" t="s">
        <v>115</v>
      </c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1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29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1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29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1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29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1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29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1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29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1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29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1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29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1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29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1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29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1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29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1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29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1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29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1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29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1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29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1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29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1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29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1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29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1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29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1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29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1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29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1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29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1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29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1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29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1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29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1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29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1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29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1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29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1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32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4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8" t="s">
        <v>27</v>
      </c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40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1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3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29" t="s">
        <v>113</v>
      </c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1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29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1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29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1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29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1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29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1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29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1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29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1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29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1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29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1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29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1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29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1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29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1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29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1"/>
    </row>
    <row r="60" spans="1:78" ht="13.5" customHeight="1" x14ac:dyDescent="0.15">
      <c r="A60" s="2"/>
      <c r="B60" s="35" t="s">
        <v>28</v>
      </c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7"/>
      <c r="BK60" s="2"/>
      <c r="BL60" s="29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1"/>
    </row>
    <row r="61" spans="1:78" ht="13.5" customHeight="1" x14ac:dyDescent="0.15">
      <c r="A61" s="2"/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7"/>
      <c r="BK61" s="2"/>
      <c r="BL61" s="29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1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29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1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2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4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8" t="s">
        <v>29</v>
      </c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40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1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3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29" t="s">
        <v>114</v>
      </c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1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29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1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29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1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29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1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29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1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29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1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29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1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29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1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29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1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29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1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29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1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29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1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29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1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29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1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29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1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29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1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32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4"/>
    </row>
    <row r="83" spans="1:78" x14ac:dyDescent="0.15">
      <c r="C83" s="44" t="s">
        <v>30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</row>
    <row r="84" spans="1:78" hidden="1" x14ac:dyDescent="0.15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15">
      <c r="B85" s="12"/>
      <c r="C85" s="12"/>
      <c r="D85" s="12"/>
      <c r="E85" s="12" t="str">
        <f>データ!AI6</f>
        <v>【106.11】</v>
      </c>
      <c r="F85" s="12" t="str">
        <f>データ!AT6</f>
        <v>【3.15】</v>
      </c>
      <c r="G85" s="12" t="str">
        <f>データ!BE6</f>
        <v>【73.44】</v>
      </c>
      <c r="H85" s="12" t="str">
        <f>データ!BP6</f>
        <v>【652.82】</v>
      </c>
      <c r="I85" s="12" t="str">
        <f>データ!CA6</f>
        <v>【97.61】</v>
      </c>
      <c r="J85" s="12" t="str">
        <f>データ!CL6</f>
        <v>【138.29】</v>
      </c>
      <c r="K85" s="12" t="str">
        <f>データ!CW6</f>
        <v>【59.10】</v>
      </c>
      <c r="L85" s="12" t="str">
        <f>データ!DH6</f>
        <v>【95.82】</v>
      </c>
      <c r="M85" s="12" t="str">
        <f>データ!DS6</f>
        <v>【39.74】</v>
      </c>
      <c r="N85" s="12" t="str">
        <f>データ!ED6</f>
        <v>【7.62】</v>
      </c>
      <c r="O85" s="12" t="str">
        <f>データ!EO6</f>
        <v>【0.23】</v>
      </c>
    </row>
  </sheetData>
  <sheetProtection algorithmName="SHA-512" hashValue="5Fh+JmKpJb7j2c0/orLOHTgOT0s7ECOgSyi8qLBmd5DC5jPMOhwTuRxS+zShTmJca/h2B9ylv1XyxTc+Buk0jA==" saltValue="gx45Xy2YoIBqTYU3e+6IyQ==" spinCount="100000" sheet="1" objects="1" scenarios="1" formatCells="0" formatColumns="0" formatRows="0"/>
  <mergeCells count="51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P9:V9"/>
    <mergeCell ref="W9:AC9"/>
    <mergeCell ref="AD9:AJ9"/>
    <mergeCell ref="AL8:AS8"/>
    <mergeCell ref="AL9:AS9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AL10:AS10"/>
    <mergeCell ref="AT10:BA10"/>
    <mergeCell ref="BB10:BI10"/>
    <mergeCell ref="BL10:BM10"/>
    <mergeCell ref="BN10:BY10"/>
    <mergeCell ref="BL47:BZ63"/>
    <mergeCell ref="B60:BJ61"/>
    <mergeCell ref="BL64:BZ65"/>
    <mergeCell ref="BL66:BZ82"/>
    <mergeCell ref="C83:BJ83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15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15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3" t="s">
        <v>52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5"/>
      <c r="Y3" s="79" t="s">
        <v>53</v>
      </c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 t="s">
        <v>54</v>
      </c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</row>
    <row r="4" spans="1:148" x14ac:dyDescent="0.15">
      <c r="A4" s="14" t="s">
        <v>55</v>
      </c>
      <c r="B4" s="16"/>
      <c r="C4" s="16"/>
      <c r="D4" s="16"/>
      <c r="E4" s="16"/>
      <c r="F4" s="16"/>
      <c r="G4" s="16"/>
      <c r="H4" s="76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8"/>
      <c r="Y4" s="72" t="s">
        <v>56</v>
      </c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 t="s">
        <v>57</v>
      </c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 t="s">
        <v>58</v>
      </c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 t="s">
        <v>59</v>
      </c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 t="s">
        <v>60</v>
      </c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 t="s">
        <v>61</v>
      </c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 t="s">
        <v>62</v>
      </c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 t="s">
        <v>63</v>
      </c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 t="s">
        <v>64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 t="s">
        <v>65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 t="s">
        <v>66</v>
      </c>
      <c r="EF4" s="72"/>
      <c r="EG4" s="72"/>
      <c r="EH4" s="72"/>
      <c r="EI4" s="72"/>
      <c r="EJ4" s="72"/>
      <c r="EK4" s="72"/>
      <c r="EL4" s="72"/>
      <c r="EM4" s="72"/>
      <c r="EN4" s="72"/>
      <c r="EO4" s="72"/>
    </row>
    <row r="5" spans="1:148" x14ac:dyDescent="0.15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15">
      <c r="A6" s="14" t="s">
        <v>95</v>
      </c>
      <c r="B6" s="19">
        <f>B7</f>
        <v>2022</v>
      </c>
      <c r="C6" s="19">
        <f t="shared" ref="C6:X6" si="3">C7</f>
        <v>34029</v>
      </c>
      <c r="D6" s="19">
        <f t="shared" si="3"/>
        <v>46</v>
      </c>
      <c r="E6" s="19">
        <f t="shared" si="3"/>
        <v>17</v>
      </c>
      <c r="F6" s="19">
        <f t="shared" si="3"/>
        <v>1</v>
      </c>
      <c r="G6" s="19">
        <f t="shared" si="3"/>
        <v>0</v>
      </c>
      <c r="H6" s="19" t="str">
        <f t="shared" si="3"/>
        <v>岩手県　平泉町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公共下水道</v>
      </c>
      <c r="L6" s="19" t="str">
        <f t="shared" si="3"/>
        <v>Cd2</v>
      </c>
      <c r="M6" s="19" t="str">
        <f t="shared" si="3"/>
        <v>非設置</v>
      </c>
      <c r="N6" s="20" t="str">
        <f t="shared" si="3"/>
        <v>-</v>
      </c>
      <c r="O6" s="20">
        <f t="shared" si="3"/>
        <v>54.63</v>
      </c>
      <c r="P6" s="20">
        <f t="shared" si="3"/>
        <v>41.59</v>
      </c>
      <c r="Q6" s="20">
        <f t="shared" si="3"/>
        <v>92.18</v>
      </c>
      <c r="R6" s="20">
        <f t="shared" si="3"/>
        <v>3456</v>
      </c>
      <c r="S6" s="20">
        <f t="shared" si="3"/>
        <v>7010</v>
      </c>
      <c r="T6" s="20">
        <f t="shared" si="3"/>
        <v>63.39</v>
      </c>
      <c r="U6" s="20">
        <f t="shared" si="3"/>
        <v>110.59</v>
      </c>
      <c r="V6" s="20">
        <f t="shared" si="3"/>
        <v>2886</v>
      </c>
      <c r="W6" s="20">
        <f t="shared" si="3"/>
        <v>1.9</v>
      </c>
      <c r="X6" s="20">
        <f t="shared" si="3"/>
        <v>1518.95</v>
      </c>
      <c r="Y6" s="21" t="str">
        <f>IF(Y7="",NA(),Y7)</f>
        <v>-</v>
      </c>
      <c r="Z6" s="21" t="str">
        <f t="shared" ref="Z6:AH6" si="4">IF(Z7="",NA(),Z7)</f>
        <v>-</v>
      </c>
      <c r="AA6" s="21">
        <f t="shared" si="4"/>
        <v>103.42</v>
      </c>
      <c r="AB6" s="21">
        <f t="shared" si="4"/>
        <v>101.51</v>
      </c>
      <c r="AC6" s="21">
        <f t="shared" si="4"/>
        <v>103.02</v>
      </c>
      <c r="AD6" s="21" t="str">
        <f t="shared" si="4"/>
        <v>-</v>
      </c>
      <c r="AE6" s="21" t="str">
        <f t="shared" si="4"/>
        <v>-</v>
      </c>
      <c r="AF6" s="21">
        <f t="shared" si="4"/>
        <v>107.81</v>
      </c>
      <c r="AG6" s="21">
        <f t="shared" si="4"/>
        <v>107.54</v>
      </c>
      <c r="AH6" s="21">
        <f t="shared" si="4"/>
        <v>107.19</v>
      </c>
      <c r="AI6" s="20" t="str">
        <f>IF(AI7="","",IF(AI7="-","【-】","【"&amp;SUBSTITUTE(TEXT(AI7,"#,##0.00"),"-","△")&amp;"】"))</f>
        <v>【106.11】</v>
      </c>
      <c r="AJ6" s="21" t="str">
        <f>IF(AJ7="",NA(),AJ7)</f>
        <v>-</v>
      </c>
      <c r="AK6" s="21" t="str">
        <f t="shared" ref="AK6:AS6" si="5">IF(AK7="",NA(),AK7)</f>
        <v>-</v>
      </c>
      <c r="AL6" s="20">
        <f t="shared" si="5"/>
        <v>0</v>
      </c>
      <c r="AM6" s="20">
        <f t="shared" si="5"/>
        <v>0</v>
      </c>
      <c r="AN6" s="20">
        <f t="shared" si="5"/>
        <v>0</v>
      </c>
      <c r="AO6" s="21" t="str">
        <f t="shared" si="5"/>
        <v>-</v>
      </c>
      <c r="AP6" s="21" t="str">
        <f t="shared" si="5"/>
        <v>-</v>
      </c>
      <c r="AQ6" s="21">
        <f t="shared" si="5"/>
        <v>18.2</v>
      </c>
      <c r="AR6" s="21">
        <f t="shared" si="5"/>
        <v>19.059999999999999</v>
      </c>
      <c r="AS6" s="21">
        <f t="shared" si="5"/>
        <v>31.07</v>
      </c>
      <c r="AT6" s="20" t="str">
        <f>IF(AT7="","",IF(AT7="-","【-】","【"&amp;SUBSTITUTE(TEXT(AT7,"#,##0.00"),"-","△")&amp;"】"))</f>
        <v>【3.15】</v>
      </c>
      <c r="AU6" s="21" t="str">
        <f>IF(AU7="",NA(),AU7)</f>
        <v>-</v>
      </c>
      <c r="AV6" s="21" t="str">
        <f t="shared" ref="AV6:BD6" si="6">IF(AV7="",NA(),AV7)</f>
        <v>-</v>
      </c>
      <c r="AW6" s="21">
        <f t="shared" si="6"/>
        <v>13.48</v>
      </c>
      <c r="AX6" s="21">
        <f t="shared" si="6"/>
        <v>18.510000000000002</v>
      </c>
      <c r="AY6" s="21">
        <f t="shared" si="6"/>
        <v>22.32</v>
      </c>
      <c r="AZ6" s="21" t="str">
        <f t="shared" si="6"/>
        <v>-</v>
      </c>
      <c r="BA6" s="21" t="str">
        <f t="shared" si="6"/>
        <v>-</v>
      </c>
      <c r="BB6" s="21">
        <f t="shared" si="6"/>
        <v>48.56</v>
      </c>
      <c r="BC6" s="21">
        <f t="shared" si="6"/>
        <v>47.58</v>
      </c>
      <c r="BD6" s="21">
        <f t="shared" si="6"/>
        <v>51.09</v>
      </c>
      <c r="BE6" s="20" t="str">
        <f>IF(BE7="","",IF(BE7="-","【-】","【"&amp;SUBSTITUTE(TEXT(BE7,"#,##0.00"),"-","△")&amp;"】"))</f>
        <v>【73.44】</v>
      </c>
      <c r="BF6" s="21" t="str">
        <f>IF(BF7="",NA(),BF7)</f>
        <v>-</v>
      </c>
      <c r="BG6" s="21" t="str">
        <f t="shared" ref="BG6:BO6" si="7">IF(BG7="",NA(),BG7)</f>
        <v>-</v>
      </c>
      <c r="BH6" s="21">
        <f t="shared" si="7"/>
        <v>161.01</v>
      </c>
      <c r="BI6" s="21">
        <f t="shared" si="7"/>
        <v>2204.6799999999998</v>
      </c>
      <c r="BJ6" s="21">
        <f t="shared" si="7"/>
        <v>2215.73</v>
      </c>
      <c r="BK6" s="21" t="str">
        <f t="shared" si="7"/>
        <v>-</v>
      </c>
      <c r="BL6" s="21" t="str">
        <f t="shared" si="7"/>
        <v>-</v>
      </c>
      <c r="BM6" s="21">
        <f t="shared" si="7"/>
        <v>1245.0999999999999</v>
      </c>
      <c r="BN6" s="21">
        <f t="shared" si="7"/>
        <v>1108.8</v>
      </c>
      <c r="BO6" s="21">
        <f t="shared" si="7"/>
        <v>1194.56</v>
      </c>
      <c r="BP6" s="20" t="str">
        <f>IF(BP7="","",IF(BP7="-","【-】","【"&amp;SUBSTITUTE(TEXT(BP7,"#,##0.00"),"-","△")&amp;"】"))</f>
        <v>【652.82】</v>
      </c>
      <c r="BQ6" s="21" t="str">
        <f>IF(BQ7="",NA(),BQ7)</f>
        <v>-</v>
      </c>
      <c r="BR6" s="21" t="str">
        <f t="shared" ref="BR6:BZ6" si="8">IF(BR7="",NA(),BR7)</f>
        <v>-</v>
      </c>
      <c r="BS6" s="21">
        <f t="shared" si="8"/>
        <v>96.82</v>
      </c>
      <c r="BT6" s="21">
        <f t="shared" si="8"/>
        <v>88.44</v>
      </c>
      <c r="BU6" s="21">
        <f t="shared" si="8"/>
        <v>79.59</v>
      </c>
      <c r="BV6" s="21" t="str">
        <f t="shared" si="8"/>
        <v>-</v>
      </c>
      <c r="BW6" s="21" t="str">
        <f t="shared" si="8"/>
        <v>-</v>
      </c>
      <c r="BX6" s="21">
        <f t="shared" si="8"/>
        <v>79.77</v>
      </c>
      <c r="BY6" s="21">
        <f t="shared" si="8"/>
        <v>79.63</v>
      </c>
      <c r="BZ6" s="21">
        <f t="shared" si="8"/>
        <v>76.78</v>
      </c>
      <c r="CA6" s="20" t="str">
        <f>IF(CA7="","",IF(CA7="-","【-】","【"&amp;SUBSTITUTE(TEXT(CA7,"#,##0.00"),"-","△")&amp;"】"))</f>
        <v>【97.61】</v>
      </c>
      <c r="CB6" s="21" t="str">
        <f>IF(CB7="",NA(),CB7)</f>
        <v>-</v>
      </c>
      <c r="CC6" s="21" t="str">
        <f t="shared" ref="CC6:CK6" si="9">IF(CC7="",NA(),CC7)</f>
        <v>-</v>
      </c>
      <c r="CD6" s="21">
        <f t="shared" si="9"/>
        <v>177.29</v>
      </c>
      <c r="CE6" s="21">
        <f t="shared" si="9"/>
        <v>194.59</v>
      </c>
      <c r="CF6" s="21">
        <f t="shared" si="9"/>
        <v>216.33</v>
      </c>
      <c r="CG6" s="21" t="str">
        <f t="shared" si="9"/>
        <v>-</v>
      </c>
      <c r="CH6" s="21" t="str">
        <f t="shared" si="9"/>
        <v>-</v>
      </c>
      <c r="CI6" s="21">
        <f t="shared" si="9"/>
        <v>214.56</v>
      </c>
      <c r="CJ6" s="21">
        <f t="shared" si="9"/>
        <v>213.66</v>
      </c>
      <c r="CK6" s="21">
        <f t="shared" si="9"/>
        <v>224.31</v>
      </c>
      <c r="CL6" s="20" t="str">
        <f>IF(CL7="","",IF(CL7="-","【-】","【"&amp;SUBSTITUTE(TEXT(CL7,"#,##0.00"),"-","△")&amp;"】"))</f>
        <v>【138.29】</v>
      </c>
      <c r="CM6" s="21" t="str">
        <f>IF(CM7="",NA(),CM7)</f>
        <v>-</v>
      </c>
      <c r="CN6" s="21" t="str">
        <f t="shared" ref="CN6:CV6" si="10">IF(CN7="",NA(),CN7)</f>
        <v>-</v>
      </c>
      <c r="CO6" s="21" t="str">
        <f t="shared" si="10"/>
        <v>-</v>
      </c>
      <c r="CP6" s="21" t="str">
        <f t="shared" si="10"/>
        <v>-</v>
      </c>
      <c r="CQ6" s="21" t="str">
        <f t="shared" si="10"/>
        <v>-</v>
      </c>
      <c r="CR6" s="21" t="str">
        <f t="shared" si="10"/>
        <v>-</v>
      </c>
      <c r="CS6" s="21" t="str">
        <f t="shared" si="10"/>
        <v>-</v>
      </c>
      <c r="CT6" s="21">
        <f t="shared" si="10"/>
        <v>49.47</v>
      </c>
      <c r="CU6" s="21">
        <f t="shared" si="10"/>
        <v>48.19</v>
      </c>
      <c r="CV6" s="21">
        <f t="shared" si="10"/>
        <v>47.32</v>
      </c>
      <c r="CW6" s="20" t="str">
        <f>IF(CW7="","",IF(CW7="-","【-】","【"&amp;SUBSTITUTE(TEXT(CW7,"#,##0.00"),"-","△")&amp;"】"))</f>
        <v>【59.10】</v>
      </c>
      <c r="CX6" s="21" t="str">
        <f>IF(CX7="",NA(),CX7)</f>
        <v>-</v>
      </c>
      <c r="CY6" s="21" t="str">
        <f t="shared" ref="CY6:DG6" si="11">IF(CY7="",NA(),CY7)</f>
        <v>-</v>
      </c>
      <c r="CZ6" s="21">
        <f t="shared" si="11"/>
        <v>77.930000000000007</v>
      </c>
      <c r="DA6" s="21">
        <f t="shared" si="11"/>
        <v>79.13</v>
      </c>
      <c r="DB6" s="21">
        <f t="shared" si="11"/>
        <v>80.489999999999995</v>
      </c>
      <c r="DC6" s="21" t="str">
        <f t="shared" si="11"/>
        <v>-</v>
      </c>
      <c r="DD6" s="21" t="str">
        <f t="shared" si="11"/>
        <v>-</v>
      </c>
      <c r="DE6" s="21">
        <f t="shared" si="11"/>
        <v>82.06</v>
      </c>
      <c r="DF6" s="21">
        <f t="shared" si="11"/>
        <v>82.26</v>
      </c>
      <c r="DG6" s="21">
        <f t="shared" si="11"/>
        <v>81.33</v>
      </c>
      <c r="DH6" s="20" t="str">
        <f>IF(DH7="","",IF(DH7="-","【-】","【"&amp;SUBSTITUTE(TEXT(DH7,"#,##0.00"),"-","△")&amp;"】"))</f>
        <v>【95.82】</v>
      </c>
      <c r="DI6" s="21" t="str">
        <f>IF(DI7="",NA(),DI7)</f>
        <v>-</v>
      </c>
      <c r="DJ6" s="21" t="str">
        <f t="shared" ref="DJ6:DR6" si="12">IF(DJ7="",NA(),DJ7)</f>
        <v>-</v>
      </c>
      <c r="DK6" s="21">
        <f t="shared" si="12"/>
        <v>3.11</v>
      </c>
      <c r="DL6" s="21">
        <f t="shared" si="12"/>
        <v>6.2</v>
      </c>
      <c r="DM6" s="21">
        <f t="shared" si="12"/>
        <v>9.26</v>
      </c>
      <c r="DN6" s="21" t="str">
        <f t="shared" si="12"/>
        <v>-</v>
      </c>
      <c r="DO6" s="21" t="str">
        <f t="shared" si="12"/>
        <v>-</v>
      </c>
      <c r="DP6" s="21">
        <f t="shared" si="12"/>
        <v>19.93</v>
      </c>
      <c r="DQ6" s="21">
        <f t="shared" si="12"/>
        <v>21.94</v>
      </c>
      <c r="DR6" s="21">
        <f t="shared" si="12"/>
        <v>22.89</v>
      </c>
      <c r="DS6" s="20" t="str">
        <f>IF(DS7="","",IF(DS7="-","【-】","【"&amp;SUBSTITUTE(TEXT(DS7,"#,##0.00"),"-","△")&amp;"】"))</f>
        <v>【39.74】</v>
      </c>
      <c r="DT6" s="21" t="str">
        <f>IF(DT7="",NA(),DT7)</f>
        <v>-</v>
      </c>
      <c r="DU6" s="21" t="str">
        <f t="shared" ref="DU6:EC6" si="13">IF(DU7="",NA(),DU7)</f>
        <v>-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1" t="str">
        <f t="shared" si="13"/>
        <v>-</v>
      </c>
      <c r="DZ6" s="21" t="str">
        <f t="shared" si="13"/>
        <v>-</v>
      </c>
      <c r="EA6" s="20">
        <f t="shared" si="13"/>
        <v>0</v>
      </c>
      <c r="EB6" s="20">
        <f t="shared" si="13"/>
        <v>0</v>
      </c>
      <c r="EC6" s="20">
        <f t="shared" si="13"/>
        <v>0</v>
      </c>
      <c r="ED6" s="20" t="str">
        <f>IF(ED7="","",IF(ED7="-","【-】","【"&amp;SUBSTITUTE(TEXT(ED7,"#,##0.00"),"-","△")&amp;"】"))</f>
        <v>【7.62】</v>
      </c>
      <c r="EE6" s="21" t="str">
        <f>IF(EE7="",NA(),EE7)</f>
        <v>-</v>
      </c>
      <c r="EF6" s="21" t="str">
        <f t="shared" ref="EF6:EN6" si="14">IF(EF7="",NA(),EF7)</f>
        <v>-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 t="str">
        <f t="shared" si="14"/>
        <v>-</v>
      </c>
      <c r="EK6" s="21" t="str">
        <f t="shared" si="14"/>
        <v>-</v>
      </c>
      <c r="EL6" s="21">
        <f t="shared" si="14"/>
        <v>0.32</v>
      </c>
      <c r="EM6" s="21">
        <f t="shared" si="14"/>
        <v>0.1</v>
      </c>
      <c r="EN6" s="21">
        <f t="shared" si="14"/>
        <v>0.09</v>
      </c>
      <c r="EO6" s="20" t="str">
        <f>IF(EO7="","",IF(EO7="-","【-】","【"&amp;SUBSTITUTE(TEXT(EO7,"#,##0.00"),"-","△")&amp;"】"))</f>
        <v>【0.23】</v>
      </c>
    </row>
    <row r="7" spans="1:148" s="22" customFormat="1" x14ac:dyDescent="0.15">
      <c r="A7" s="14"/>
      <c r="B7" s="23">
        <v>2022</v>
      </c>
      <c r="C7" s="23">
        <v>34029</v>
      </c>
      <c r="D7" s="23">
        <v>46</v>
      </c>
      <c r="E7" s="23">
        <v>17</v>
      </c>
      <c r="F7" s="23">
        <v>1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54.63</v>
      </c>
      <c r="P7" s="24">
        <v>41.59</v>
      </c>
      <c r="Q7" s="24">
        <v>92.18</v>
      </c>
      <c r="R7" s="24">
        <v>3456</v>
      </c>
      <c r="S7" s="24">
        <v>7010</v>
      </c>
      <c r="T7" s="24">
        <v>63.39</v>
      </c>
      <c r="U7" s="24">
        <v>110.59</v>
      </c>
      <c r="V7" s="24">
        <v>2886</v>
      </c>
      <c r="W7" s="24">
        <v>1.9</v>
      </c>
      <c r="X7" s="24">
        <v>1518.95</v>
      </c>
      <c r="Y7" s="24" t="s">
        <v>102</v>
      </c>
      <c r="Z7" s="24" t="s">
        <v>102</v>
      </c>
      <c r="AA7" s="24">
        <v>103.42</v>
      </c>
      <c r="AB7" s="24">
        <v>101.51</v>
      </c>
      <c r="AC7" s="24">
        <v>103.02</v>
      </c>
      <c r="AD7" s="24" t="s">
        <v>102</v>
      </c>
      <c r="AE7" s="24" t="s">
        <v>102</v>
      </c>
      <c r="AF7" s="24">
        <v>107.81</v>
      </c>
      <c r="AG7" s="24">
        <v>107.54</v>
      </c>
      <c r="AH7" s="24">
        <v>107.19</v>
      </c>
      <c r="AI7" s="24">
        <v>106.11</v>
      </c>
      <c r="AJ7" s="24" t="s">
        <v>102</v>
      </c>
      <c r="AK7" s="24" t="s">
        <v>102</v>
      </c>
      <c r="AL7" s="24">
        <v>0</v>
      </c>
      <c r="AM7" s="24">
        <v>0</v>
      </c>
      <c r="AN7" s="24">
        <v>0</v>
      </c>
      <c r="AO7" s="24" t="s">
        <v>102</v>
      </c>
      <c r="AP7" s="24" t="s">
        <v>102</v>
      </c>
      <c r="AQ7" s="24">
        <v>18.2</v>
      </c>
      <c r="AR7" s="24">
        <v>19.059999999999999</v>
      </c>
      <c r="AS7" s="24">
        <v>31.07</v>
      </c>
      <c r="AT7" s="24">
        <v>3.15</v>
      </c>
      <c r="AU7" s="24" t="s">
        <v>102</v>
      </c>
      <c r="AV7" s="24" t="s">
        <v>102</v>
      </c>
      <c r="AW7" s="24">
        <v>13.48</v>
      </c>
      <c r="AX7" s="24">
        <v>18.510000000000002</v>
      </c>
      <c r="AY7" s="24">
        <v>22.32</v>
      </c>
      <c r="AZ7" s="24" t="s">
        <v>102</v>
      </c>
      <c r="BA7" s="24" t="s">
        <v>102</v>
      </c>
      <c r="BB7" s="24">
        <v>48.56</v>
      </c>
      <c r="BC7" s="24">
        <v>47.58</v>
      </c>
      <c r="BD7" s="24">
        <v>51.09</v>
      </c>
      <c r="BE7" s="24">
        <v>73.44</v>
      </c>
      <c r="BF7" s="24" t="s">
        <v>102</v>
      </c>
      <c r="BG7" s="24" t="s">
        <v>102</v>
      </c>
      <c r="BH7" s="24">
        <v>161.01</v>
      </c>
      <c r="BI7" s="24">
        <v>2204.6799999999998</v>
      </c>
      <c r="BJ7" s="24">
        <v>2215.73</v>
      </c>
      <c r="BK7" s="24" t="s">
        <v>102</v>
      </c>
      <c r="BL7" s="24" t="s">
        <v>102</v>
      </c>
      <c r="BM7" s="24">
        <v>1245.0999999999999</v>
      </c>
      <c r="BN7" s="24">
        <v>1108.8</v>
      </c>
      <c r="BO7" s="24">
        <v>1194.56</v>
      </c>
      <c r="BP7" s="24">
        <v>652.82000000000005</v>
      </c>
      <c r="BQ7" s="24" t="s">
        <v>102</v>
      </c>
      <c r="BR7" s="24" t="s">
        <v>102</v>
      </c>
      <c r="BS7" s="24">
        <v>96.82</v>
      </c>
      <c r="BT7" s="24">
        <v>88.44</v>
      </c>
      <c r="BU7" s="24">
        <v>79.59</v>
      </c>
      <c r="BV7" s="24" t="s">
        <v>102</v>
      </c>
      <c r="BW7" s="24" t="s">
        <v>102</v>
      </c>
      <c r="BX7" s="24">
        <v>79.77</v>
      </c>
      <c r="BY7" s="24">
        <v>79.63</v>
      </c>
      <c r="BZ7" s="24">
        <v>76.78</v>
      </c>
      <c r="CA7" s="24">
        <v>97.61</v>
      </c>
      <c r="CB7" s="24" t="s">
        <v>102</v>
      </c>
      <c r="CC7" s="24" t="s">
        <v>102</v>
      </c>
      <c r="CD7" s="24">
        <v>177.29</v>
      </c>
      <c r="CE7" s="24">
        <v>194.59</v>
      </c>
      <c r="CF7" s="24">
        <v>216.33</v>
      </c>
      <c r="CG7" s="24" t="s">
        <v>102</v>
      </c>
      <c r="CH7" s="24" t="s">
        <v>102</v>
      </c>
      <c r="CI7" s="24">
        <v>214.56</v>
      </c>
      <c r="CJ7" s="24">
        <v>213.66</v>
      </c>
      <c r="CK7" s="24">
        <v>224.31</v>
      </c>
      <c r="CL7" s="24">
        <v>138.29</v>
      </c>
      <c r="CM7" s="24" t="s">
        <v>102</v>
      </c>
      <c r="CN7" s="24" t="s">
        <v>102</v>
      </c>
      <c r="CO7" s="24" t="s">
        <v>102</v>
      </c>
      <c r="CP7" s="24" t="s">
        <v>102</v>
      </c>
      <c r="CQ7" s="24" t="s">
        <v>102</v>
      </c>
      <c r="CR7" s="24" t="s">
        <v>102</v>
      </c>
      <c r="CS7" s="24" t="s">
        <v>102</v>
      </c>
      <c r="CT7" s="24">
        <v>49.47</v>
      </c>
      <c r="CU7" s="24">
        <v>48.19</v>
      </c>
      <c r="CV7" s="24">
        <v>47.32</v>
      </c>
      <c r="CW7" s="24">
        <v>59.1</v>
      </c>
      <c r="CX7" s="24" t="s">
        <v>102</v>
      </c>
      <c r="CY7" s="24" t="s">
        <v>102</v>
      </c>
      <c r="CZ7" s="24">
        <v>77.930000000000007</v>
      </c>
      <c r="DA7" s="24">
        <v>79.13</v>
      </c>
      <c r="DB7" s="24">
        <v>80.489999999999995</v>
      </c>
      <c r="DC7" s="24" t="s">
        <v>102</v>
      </c>
      <c r="DD7" s="24" t="s">
        <v>102</v>
      </c>
      <c r="DE7" s="24">
        <v>82.06</v>
      </c>
      <c r="DF7" s="24">
        <v>82.26</v>
      </c>
      <c r="DG7" s="24">
        <v>81.33</v>
      </c>
      <c r="DH7" s="24">
        <v>95.82</v>
      </c>
      <c r="DI7" s="24" t="s">
        <v>102</v>
      </c>
      <c r="DJ7" s="24" t="s">
        <v>102</v>
      </c>
      <c r="DK7" s="24">
        <v>3.11</v>
      </c>
      <c r="DL7" s="24">
        <v>6.2</v>
      </c>
      <c r="DM7" s="24">
        <v>9.26</v>
      </c>
      <c r="DN7" s="24" t="s">
        <v>102</v>
      </c>
      <c r="DO7" s="24" t="s">
        <v>102</v>
      </c>
      <c r="DP7" s="24">
        <v>19.93</v>
      </c>
      <c r="DQ7" s="24">
        <v>21.94</v>
      </c>
      <c r="DR7" s="24">
        <v>22.89</v>
      </c>
      <c r="DS7" s="24">
        <v>39.74</v>
      </c>
      <c r="DT7" s="24" t="s">
        <v>102</v>
      </c>
      <c r="DU7" s="24" t="s">
        <v>102</v>
      </c>
      <c r="DV7" s="24">
        <v>0</v>
      </c>
      <c r="DW7" s="24">
        <v>0</v>
      </c>
      <c r="DX7" s="24">
        <v>0</v>
      </c>
      <c r="DY7" s="24" t="s">
        <v>102</v>
      </c>
      <c r="DZ7" s="24" t="s">
        <v>102</v>
      </c>
      <c r="EA7" s="24">
        <v>0</v>
      </c>
      <c r="EB7" s="24">
        <v>0</v>
      </c>
      <c r="EC7" s="24">
        <v>0</v>
      </c>
      <c r="ED7" s="24">
        <v>7.62</v>
      </c>
      <c r="EE7" s="24" t="s">
        <v>102</v>
      </c>
      <c r="EF7" s="24" t="s">
        <v>102</v>
      </c>
      <c r="EG7" s="24">
        <v>0</v>
      </c>
      <c r="EH7" s="24">
        <v>0</v>
      </c>
      <c r="EI7" s="24">
        <v>0</v>
      </c>
      <c r="EJ7" s="24" t="s">
        <v>102</v>
      </c>
      <c r="EK7" s="24" t="s">
        <v>102</v>
      </c>
      <c r="EL7" s="24">
        <v>0.32</v>
      </c>
      <c r="EM7" s="24">
        <v>0.1</v>
      </c>
      <c r="EN7" s="24">
        <v>0.09</v>
      </c>
      <c r="EO7" s="24">
        <v>0.23</v>
      </c>
    </row>
    <row r="8" spans="1:148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15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15">
      <c r="A10" s="26" t="s">
        <v>46</v>
      </c>
      <c r="B10" s="27">
        <f t="shared" ref="B10:C10" si="15">DATEVALUE($B7+12-B11&amp;"/1/"&amp;B12)</f>
        <v>47484</v>
      </c>
      <c r="C10" s="28">
        <f t="shared" si="15"/>
        <v>47849</v>
      </c>
      <c r="D10" s="28">
        <f>DATEVALUE($B7+12-D11&amp;"/1/"&amp;D12)</f>
        <v>48215</v>
      </c>
      <c r="E10" s="28">
        <f>DATEVALUE($B7+12-E11&amp;"/1/"&amp;E12)</f>
        <v>48582</v>
      </c>
      <c r="F10" s="28">
        <f>DATEVALUE($B7+12-F11&amp;"/1/"&amp;F12)</f>
        <v>48948</v>
      </c>
    </row>
    <row r="11" spans="1:148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108</v>
      </c>
    </row>
    <row r="12" spans="1:148" x14ac:dyDescent="0.15">
      <c r="B12">
        <v>1</v>
      </c>
      <c r="C12">
        <v>1</v>
      </c>
      <c r="D12">
        <v>2</v>
      </c>
      <c r="E12">
        <v>3</v>
      </c>
      <c r="F12">
        <v>4</v>
      </c>
      <c r="G12" t="s">
        <v>109</v>
      </c>
    </row>
    <row r="13" spans="1:148" x14ac:dyDescent="0.15">
      <c r="B13" t="s">
        <v>110</v>
      </c>
      <c r="C13" t="s">
        <v>111</v>
      </c>
      <c r="D13" t="s">
        <v>111</v>
      </c>
      <c r="E13" t="s">
        <v>111</v>
      </c>
      <c r="F13" t="s">
        <v>111</v>
      </c>
      <c r="G13" t="s">
        <v>112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>
  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>
  </dc:subject>
  <dc:creator>公営企業課</dc:creator>
  <cp:keywords>
  </cp:keywords>
  <dc:description>
  </dc:description>
  <cp:lastModifiedBy>山平大望</cp:lastModifiedBy>
  <cp:lastPrinted>2024-01-26T08:14:37Z</cp:lastPrinted>
  <dcterms:created xsi:type="dcterms:W3CDTF">2023-12-12T00:42:36Z</dcterms:created>
  <dcterms:modified xsi:type="dcterms:W3CDTF">2024-01-29T07:31:59Z</dcterms:modified>
  <cp:category>
  </cp:category>
</cp:coreProperties>
</file>