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18_建設課\001_建設課\009_公営企業会計\08_経営比較分析表\R5\【住田町】\"/>
    </mc:Choice>
  </mc:AlternateContent>
  <workbookProtection workbookAlgorithmName="SHA-512" workbookHashValue="zlC537ghGg42wXn+bsP2md+TPpUHhnbD6JIBiKl60tqScIQuxPhD6qnXRd9zkoniThYDL97BG74FOytdslKoCA==" workbookSaltValue="RHY0HR7rOvewhAk3ek6C8g=="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AL8" i="4" s="1"/>
  <c r="R6" i="5"/>
  <c r="Q6" i="5"/>
  <c r="P6" i="5"/>
  <c r="O6" i="5"/>
  <c r="I10" i="4" s="1"/>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D10" i="4"/>
  <c r="W10" i="4"/>
  <c r="P10" i="4"/>
  <c r="B10" i="4"/>
  <c r="BB8" i="4"/>
  <c r="AT8" i="4"/>
  <c r="AD8" i="4"/>
  <c r="W8" i="4"/>
  <c r="P8" i="4"/>
  <c r="B8" i="4"/>
  <c r="B6" i="4"/>
</calcChain>
</file>

<file path=xl/sharedStrings.xml><?xml version="1.0" encoding="utf-8"?>
<sst xmlns="http://schemas.openxmlformats.org/spreadsheetml/2006/main" count="275" uniqueCount="116">
  <si>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</si>
  <si>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</si>
  <si>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</si>
  <si>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</si>
  <si>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</si>
  <si>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</si>
  <si>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</si>
  <si>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</si>
  <si>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</si>
  <si>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</si>
  <si>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</si>
  <si>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</si>
  <si>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</si>
  <si>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</si>
  <si>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</si>
  <si>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</si>
  <si>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</si>
  <si>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</si>
  <si>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</si>
  <si>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</si>
  <si>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</si>
  <si>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</si>
  <si>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</si>
  <si>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</si>
  <si>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</si>
  <si>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</si>
  <si>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</si>
  <si>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</si>
  <si>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</si>
  <si>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</si>
  <si>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</si>
  <si>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</si>
  <si>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</si>
  <si>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</si>
  <si>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</si>
  <si>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</si>
  <si>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</si>
  <si>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</si>
  <si>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</si>
  <si>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</si>
  <si>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</si>
  <si>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</si>
  <si>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</si>
  <si>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</si>
  <si>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</si>
  <si>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</si>
  <si>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</si>
  <si>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</si>
  <si>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</si>
  <si>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</si>
  <si>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</si>
  <si>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</si>
  <si>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</si>
  <si>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</si>
  <si>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</si>
  <si>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</si>
  <si>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</si>
  <si>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</si>
  <si>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</si>
  <si>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</si>
  <si>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</si>
  <si>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</si>
  <si>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</si>
  <si>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</si>
  <si>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</si>
  <si>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</si>
  <si>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</si>
  <si>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</si>
  <si>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</si>
  <si>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</si>
  <si>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</si>
  <si>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</si>
  <si>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</si>
  <si>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</si>
  <si>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</si>
  <si>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</si>
  <si>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</si>
  <si>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</si>
  <si>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</si>
  <si>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</si>
  <si>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</si>
  <si>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</si>
  <si>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</si>
  <si>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</si>
  <si>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</si>
  <si>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</si>
  <si>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</si>
  <si>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</si>
  <si>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</si>
  <si>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</si>
  <si>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</si>
  <si>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</si>
  <si>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</si>
  <si>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</si>
  <si>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</si>
  <si>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</si>
  <si>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住田町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</si>
  <si>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</si>
  <si>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</si>
  <si>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</si>
  <si>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</si>
  <si>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</si>
  <si>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</si>
  <si>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</si>
  <si>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</si>
  <si>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</si>
  <si>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</si>
  <si>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</si>
  <si>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</si>
  <si>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</si>
  <si>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</si>
  <si>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</si>
  <si>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</si>
  <si>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供用開始が、平成15年4月となっており事業全体で見ると老朽化が高い状況にはないが、処理場内における電気及び機械設備は耐用年数を過ぎる段階に来ており、今後多額の修繕費を要することが想定される。管路においては、耐用年数が長いことから更新時期までに必要な財源確保に努める必要がある。
　また、上記のことを踏まえ、今後の施設への投資費用を明確化するために令和4年度にストックマネジメント基本計画を策定した。その結果、年間3,000万円の更新費用が必要と試算された。企業債及び補助制度を活用しながら計画的な更新を実施していく。</t>
    <rPh sb="163" eb="165">
      <t>ヒヨウ</t>
    </rPh>
    <rPh sb="174" eb="176">
      <t>レイワ</t>
    </rPh>
    <rPh sb="177" eb="179">
      <t>ネンド</t>
    </rPh>
    <rPh sb="190" eb="192">
      <t>キホン</t>
    </rPh>
    <rPh sb="202" eb="204">
      <t>ケッカ</t>
    </rPh>
    <rPh sb="205" eb="207">
      <t>ネンカン</t>
    </rPh>
    <rPh sb="212" eb="214">
      <t>マンエン</t>
    </rPh>
    <rPh sb="215" eb="219">
      <t>コウシンヒヨウ</t>
    </rPh>
    <rPh sb="220" eb="222">
      <t>ヒツヨウ</t>
    </rPh>
    <rPh sb="223" eb="225">
      <t>シサン</t>
    </rPh>
    <rPh sb="229" eb="232">
      <t>キギョウサイ</t>
    </rPh>
    <rPh sb="232" eb="233">
      <t>オヨ</t>
    </rPh>
    <phoneticPr fontId="4"/>
  </si>
  <si>
    <t xml:space="preserve">・経常収支比率は、100％を超えているが年々減少している。施設に係る長期前受金戻入が約2,000万円減少したことが要因としてある。今後は大幅な減少はないが、経常収支比率は減少傾向になる。単年度収支の黒字を維持していくため、維持管理等の費用を抑えつつ、使用料の見直しについて検討を進め、安定的な収入を確保していく必要がある。
・企業債残高対事業規模比率は、区域拡張等など新規の事業には着手していないことから類似団体平均の半分以下となっている。R6年度以降は、修繕改築計画を基に、施設更新を実施するため増加傾向になる可能性がある。
・経費回収率は、下水道使用料が横ばいに対して、維持管理費に係る汚水処理費が300万円増額（主に電気料と修繕費）したことにより減少している。今後処理場内の修繕費の増も想定され、汚水処理原価が高くなる可能性がある。使用料改定により収入確保し、経費回収率の改善を目指していく。
・施設利用率については、類似団体と同程度の水準であることから人口規模に対しては、標準的に稼働しているものと考える。しかし、半分以下の利用率は施設が遊休状態に近いため、施設規模の検討を進めていく。
</t>
    <rPh sb="1" eb="3">
      <t>ケイジョウ</t>
    </rPh>
    <rPh sb="3" eb="5">
      <t>シュウシ</t>
    </rPh>
    <rPh sb="5" eb="7">
      <t>ヒリツ</t>
    </rPh>
    <rPh sb="14" eb="15">
      <t>コ</t>
    </rPh>
    <rPh sb="20" eb="22">
      <t>ネンネン</t>
    </rPh>
    <rPh sb="22" eb="24">
      <t>ゲンショウ</t>
    </rPh>
    <rPh sb="29" eb="31">
      <t>シセツ</t>
    </rPh>
    <rPh sb="32" eb="33">
      <t>カカ</t>
    </rPh>
    <rPh sb="34" eb="39">
      <t>チョウキマエウケキン</t>
    </rPh>
    <rPh sb="39" eb="41">
      <t>レイニュウ</t>
    </rPh>
    <rPh sb="42" eb="43">
      <t>ヤク</t>
    </rPh>
    <rPh sb="48" eb="50">
      <t>マンエン</t>
    </rPh>
    <rPh sb="50" eb="52">
      <t>ゲンショウ</t>
    </rPh>
    <rPh sb="57" eb="59">
      <t>ヨウイン</t>
    </rPh>
    <rPh sb="65" eb="67">
      <t>コンゴ</t>
    </rPh>
    <rPh sb="68" eb="70">
      <t>オオハバ</t>
    </rPh>
    <rPh sb="71" eb="73">
      <t>ゲンショウ</t>
    </rPh>
    <rPh sb="78" eb="84">
      <t>ケイジョウシュウシヒリツ</t>
    </rPh>
    <rPh sb="93" eb="96">
      <t>タンネンド</t>
    </rPh>
    <rPh sb="96" eb="98">
      <t>シュウシ</t>
    </rPh>
    <rPh sb="125" eb="128">
      <t>シヨウリョウ</t>
    </rPh>
    <rPh sb="129" eb="131">
      <t>ミナオ</t>
    </rPh>
    <rPh sb="136" eb="138">
      <t>ケントウ</t>
    </rPh>
    <rPh sb="139" eb="140">
      <t>スス</t>
    </rPh>
    <rPh sb="142" eb="145">
      <t>アンテイテキ</t>
    </rPh>
    <rPh sb="146" eb="148">
      <t>シュウニュウ</t>
    </rPh>
    <rPh sb="163" eb="165">
      <t>キギョウ</t>
    </rPh>
    <rPh sb="165" eb="166">
      <t>サイ</t>
    </rPh>
    <rPh sb="166" eb="167">
      <t>ザン</t>
    </rPh>
    <rPh sb="167" eb="168">
      <t>タカ</t>
    </rPh>
    <rPh sb="168" eb="169">
      <t>タイ</t>
    </rPh>
    <rPh sb="169" eb="171">
      <t>ジギョウ</t>
    </rPh>
    <rPh sb="171" eb="173">
      <t>キボ</t>
    </rPh>
    <rPh sb="173" eb="175">
      <t>ヒリツ</t>
    </rPh>
    <rPh sb="177" eb="179">
      <t>クイキ</t>
    </rPh>
    <rPh sb="179" eb="181">
      <t>カクチョウ</t>
    </rPh>
    <rPh sb="181" eb="182">
      <t>トウ</t>
    </rPh>
    <rPh sb="184" eb="186">
      <t>シンキ</t>
    </rPh>
    <rPh sb="187" eb="189">
      <t>ジギョウ</t>
    </rPh>
    <rPh sb="191" eb="193">
      <t>チャクシュ</t>
    </rPh>
    <rPh sb="202" eb="204">
      <t>ルイジ</t>
    </rPh>
    <rPh sb="204" eb="206">
      <t>ダンタイ</t>
    </rPh>
    <rPh sb="206" eb="208">
      <t>ヘイキン</t>
    </rPh>
    <rPh sb="209" eb="211">
      <t>ハンブン</t>
    </rPh>
    <rPh sb="211" eb="213">
      <t>イカ</t>
    </rPh>
    <rPh sb="222" eb="226">
      <t>ネンドイコウ</t>
    </rPh>
    <rPh sb="228" eb="234">
      <t>シュウゼンカイチクケイカク</t>
    </rPh>
    <rPh sb="235" eb="236">
      <t>モト</t>
    </rPh>
    <rPh sb="238" eb="240">
      <t>シセツ</t>
    </rPh>
    <rPh sb="240" eb="242">
      <t>コウシン</t>
    </rPh>
    <rPh sb="243" eb="245">
      <t>ジッシ</t>
    </rPh>
    <rPh sb="249" eb="253">
      <t>ゾウカケイコウ</t>
    </rPh>
    <rPh sb="256" eb="259">
      <t>カノウセイ</t>
    </rPh>
    <rPh sb="265" eb="267">
      <t>ケイヒ</t>
    </rPh>
    <rPh sb="267" eb="269">
      <t>カイシュウ</t>
    </rPh>
    <rPh sb="269" eb="270">
      <t>リツ</t>
    </rPh>
    <rPh sb="272" eb="278">
      <t>ゲスイドウシヨウリョウ</t>
    </rPh>
    <rPh sb="279" eb="280">
      <t>ヨコ</t>
    </rPh>
    <rPh sb="283" eb="284">
      <t>タイ</t>
    </rPh>
    <rPh sb="287" eb="292">
      <t>イジカンリヒ</t>
    </rPh>
    <rPh sb="293" eb="294">
      <t>カカ</t>
    </rPh>
    <rPh sb="295" eb="300">
      <t>オスイショリヒ</t>
    </rPh>
    <rPh sb="304" eb="306">
      <t>マンエン</t>
    </rPh>
    <rPh sb="306" eb="308">
      <t>ゾウガク</t>
    </rPh>
    <rPh sb="309" eb="310">
      <t>オモ</t>
    </rPh>
    <rPh sb="311" eb="314">
      <t>デンキリョウ</t>
    </rPh>
    <rPh sb="315" eb="318">
      <t>シュウゼンヒ</t>
    </rPh>
    <rPh sb="326" eb="328">
      <t>ゲンショウ</t>
    </rPh>
    <rPh sb="333" eb="335">
      <t>コンゴ</t>
    </rPh>
    <rPh sb="335" eb="338">
      <t>ショリジョウ</t>
    </rPh>
    <rPh sb="338" eb="339">
      <t>ナイ</t>
    </rPh>
    <rPh sb="340" eb="342">
      <t>シュウゼン</t>
    </rPh>
    <rPh sb="342" eb="343">
      <t>ヒ</t>
    </rPh>
    <rPh sb="344" eb="345">
      <t>ゾウ</t>
    </rPh>
    <rPh sb="346" eb="348">
      <t>ソウテイ</t>
    </rPh>
    <rPh sb="351" eb="353">
      <t>オスイ</t>
    </rPh>
    <rPh sb="353" eb="355">
      <t>ショリ</t>
    </rPh>
    <rPh sb="355" eb="357">
      <t>ゲンカ</t>
    </rPh>
    <rPh sb="358" eb="359">
      <t>タカ</t>
    </rPh>
    <rPh sb="362" eb="365">
      <t>カノウセイ</t>
    </rPh>
    <rPh sb="369" eb="374">
      <t>シヨウリョウカイテイ</t>
    </rPh>
    <rPh sb="377" eb="381">
      <t>シュウニュウカクホ</t>
    </rPh>
    <rPh sb="383" eb="388">
      <t>ケイヒカイシュウリツ</t>
    </rPh>
    <rPh sb="389" eb="391">
      <t>カイゼン</t>
    </rPh>
    <rPh sb="392" eb="394">
      <t>メザ</t>
    </rPh>
    <rPh sb="403" eb="405">
      <t>リヨウ</t>
    </rPh>
    <rPh sb="405" eb="406">
      <t>リツ</t>
    </rPh>
    <rPh sb="412" eb="414">
      <t>ルイジ</t>
    </rPh>
    <rPh sb="414" eb="416">
      <t>ダンタイ</t>
    </rPh>
    <rPh sb="417" eb="420">
      <t>ドウテイド</t>
    </rPh>
    <rPh sb="421" eb="423">
      <t>スイジュン</t>
    </rPh>
    <rPh sb="430" eb="434">
      <t>ジンコウキボ</t>
    </rPh>
    <rPh sb="435" eb="436">
      <t>タイ</t>
    </rPh>
    <rPh sb="440" eb="443">
      <t>ヒョウジュンテキ</t>
    </rPh>
    <rPh sb="444" eb="446">
      <t>カドウ</t>
    </rPh>
    <rPh sb="453" eb="454">
      <t>カンガ</t>
    </rPh>
    <rPh sb="461" eb="463">
      <t>ハンブン</t>
    </rPh>
    <rPh sb="463" eb="465">
      <t>イカ</t>
    </rPh>
    <rPh sb="466" eb="469">
      <t>リヨウリツ</t>
    </rPh>
    <rPh sb="470" eb="472">
      <t>シセツ</t>
    </rPh>
    <rPh sb="473" eb="477">
      <t>ユウキュウジョウタイ</t>
    </rPh>
    <rPh sb="478" eb="479">
      <t>チカ</t>
    </rPh>
    <rPh sb="483" eb="487">
      <t>シセツキボ</t>
    </rPh>
    <rPh sb="488" eb="490">
      <t>ケントウ</t>
    </rPh>
    <rPh sb="491" eb="492">
      <t>スス</t>
    </rPh>
    <phoneticPr fontId="4"/>
  </si>
  <si>
    <t>　経常収支比率が年々減少していることは、経営の悪化を意味している。人口減少による有収水量の減は、今後も続いていくことが予想される。費用削減の方法を考えていかなければいけないが、収入の確保（使用料改定）も必要となってくる。
　経営戦略は令和3年に改定したが、その計画と決算を基にした今後の投資財政計画を比較し、実情に合わせて経営の見通しを立てていく必要がある。</t>
    <rPh sb="1" eb="7">
      <t>ケイジョウシュウシヒリツ</t>
    </rPh>
    <rPh sb="8" eb="10">
      <t>ネンネン</t>
    </rPh>
    <rPh sb="10" eb="12">
      <t>ゲンショウ</t>
    </rPh>
    <rPh sb="20" eb="22">
      <t>ケイエイ</t>
    </rPh>
    <rPh sb="23" eb="25">
      <t>アッカ</t>
    </rPh>
    <rPh sb="26" eb="28">
      <t>イミ</t>
    </rPh>
    <rPh sb="33" eb="37">
      <t>ジンコウゲンショウ</t>
    </rPh>
    <rPh sb="40" eb="44">
      <t>ユウシュウスイリョウ</t>
    </rPh>
    <rPh sb="45" eb="46">
      <t>ゲン</t>
    </rPh>
    <rPh sb="48" eb="50">
      <t>コンゴ</t>
    </rPh>
    <rPh sb="51" eb="52">
      <t>ツヅ</t>
    </rPh>
    <rPh sb="59" eb="61">
      <t>ヨソウ</t>
    </rPh>
    <rPh sb="65" eb="67">
      <t>ヒヨウ</t>
    </rPh>
    <rPh sb="67" eb="69">
      <t>サクゲン</t>
    </rPh>
    <rPh sb="70" eb="72">
      <t>ホウホウ</t>
    </rPh>
    <rPh sb="73" eb="74">
      <t>カンガ</t>
    </rPh>
    <rPh sb="88" eb="90">
      <t>シュウニュウ</t>
    </rPh>
    <rPh sb="91" eb="93">
      <t>カクホ</t>
    </rPh>
    <rPh sb="94" eb="99">
      <t>シヨウリョウカイテイ</t>
    </rPh>
    <rPh sb="101" eb="103">
      <t>ヒツヨウ</t>
    </rPh>
    <rPh sb="117" eb="119">
      <t>レイワ</t>
    </rPh>
    <rPh sb="120" eb="121">
      <t>ネン</t>
    </rPh>
    <rPh sb="122" eb="124">
      <t>カイテイ</t>
    </rPh>
    <rPh sb="130" eb="132">
      <t>ケイカク</t>
    </rPh>
    <rPh sb="133" eb="135">
      <t>ケッサン</t>
    </rPh>
    <rPh sb="136" eb="137">
      <t>モト</t>
    </rPh>
    <rPh sb="140" eb="142">
      <t>コンゴ</t>
    </rPh>
    <rPh sb="143" eb="149">
      <t>トウシザイセイケイカク</t>
    </rPh>
    <rPh sb="150" eb="152">
      <t>ヒカク</t>
    </rPh>
    <rPh sb="154" eb="156">
      <t>ジツジョウ</t>
    </rPh>
    <rPh sb="157" eb="158">
      <t>ア</t>
    </rPh>
    <rPh sb="161" eb="163">
      <t>ケイエイ</t>
    </rPh>
    <rPh sb="164" eb="166">
      <t>ミトオ</t>
    </rPh>
    <rPh sb="168" eb="169">
      <t>タ</t>
    </rPh>
    <rPh sb="173" eb="175">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</si>
</sst>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5" fillId="0" borderId="0"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0.14000000000000001</c:v>
                </c:pt>
                <c:pt idx="3" formatCode="#,##0.00;&quot;△&quot;#,##0.00">
                  <c:v>0</c:v>
                </c:pt>
                <c:pt idx="4" formatCode="#,##0.00;&quot;△&quot;#,##0.00">
                  <c:v>0</c:v>
                </c:pt>
              </c:numCache>
            </c:numRef>
          </c:val>
          <c:extLst>
            <c:ext xmlns:c16="http://schemas.microsoft.com/office/drawing/2014/chart" uri="{C3380CC4-5D6E-409C-BE32-E72D297353CC}">
              <c16:uniqueId val="{00000000-ACA0-497F-986D-6345DB5C74D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0.39</c:v>
                </c:pt>
                <c:pt idx="3">
                  <c:v>0.1</c:v>
                </c:pt>
                <c:pt idx="4">
                  <c:v>0.08</c:v>
                </c:pt>
              </c:numCache>
            </c:numRef>
          </c:val>
          <c:smooth val="0"/>
          <c:extLst>
            <c:ext xmlns:c16="http://schemas.microsoft.com/office/drawing/2014/chart" uri="{C3380CC4-5D6E-409C-BE32-E72D297353CC}">
              <c16:uniqueId val="{00000001-ACA0-497F-986D-6345DB5C74D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126.45</c:v>
                </c:pt>
                <c:pt idx="3">
                  <c:v>110.93</c:v>
                </c:pt>
                <c:pt idx="4">
                  <c:v>106.47</c:v>
                </c:pt>
              </c:numCache>
            </c:numRef>
          </c:val>
          <c:extLst>
            <c:ext xmlns:c16="http://schemas.microsoft.com/office/drawing/2014/chart" uri="{C3380CC4-5D6E-409C-BE32-E72D297353CC}">
              <c16:uniqueId val="{00000000-1231-4B95-AB8B-ED45E71703E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105.78</c:v>
                </c:pt>
                <c:pt idx="3">
                  <c:v>106.09</c:v>
                </c:pt>
                <c:pt idx="4">
                  <c:v>106.44</c:v>
                </c:pt>
              </c:numCache>
            </c:numRef>
          </c:val>
          <c:smooth val="0"/>
          <c:extLst>
            <c:ext xmlns:c16="http://schemas.microsoft.com/office/drawing/2014/chart" uri="{C3380CC4-5D6E-409C-BE32-E72D297353CC}">
              <c16:uniqueId val="{00000001-1231-4B95-AB8B-ED45E71703E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5.49</c:v>
                </c:pt>
                <c:pt idx="3">
                  <c:v>11</c:v>
                </c:pt>
                <c:pt idx="4">
                  <c:v>15.18</c:v>
                </c:pt>
              </c:numCache>
            </c:numRef>
          </c:val>
          <c:extLst>
            <c:ext xmlns:c16="http://schemas.microsoft.com/office/drawing/2014/chart" uri="{C3380CC4-5D6E-409C-BE32-E72D297353CC}">
              <c16:uniqueId val="{00000000-19A1-42B8-A66E-CDC3F04E45D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21.36</c:v>
                </c:pt>
                <c:pt idx="3">
                  <c:v>22.79</c:v>
                </c:pt>
                <c:pt idx="4">
                  <c:v>24.8</c:v>
                </c:pt>
              </c:numCache>
            </c:numRef>
          </c:val>
          <c:smooth val="0"/>
          <c:extLst>
            <c:ext xmlns:c16="http://schemas.microsoft.com/office/drawing/2014/chart" uri="{C3380CC4-5D6E-409C-BE32-E72D297353CC}">
              <c16:uniqueId val="{00000001-19A1-42B8-A66E-CDC3F04E45D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BAEC-4B27-9E0D-855342B2B33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0.01</c:v>
                </c:pt>
                <c:pt idx="3">
                  <c:v>0.01</c:v>
                </c:pt>
                <c:pt idx="4">
                  <c:v>0.02</c:v>
                </c:pt>
              </c:numCache>
            </c:numRef>
          </c:val>
          <c:smooth val="0"/>
          <c:extLst>
            <c:ext xmlns:c16="http://schemas.microsoft.com/office/drawing/2014/chart" uri="{C3380CC4-5D6E-409C-BE32-E72D297353CC}">
              <c16:uniqueId val="{00000001-BAEC-4B27-9E0D-855342B2B33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CD02-4C34-99BA-E6789F101B1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63.96</c:v>
                </c:pt>
                <c:pt idx="3">
                  <c:v>69.42</c:v>
                </c:pt>
                <c:pt idx="4">
                  <c:v>72.86</c:v>
                </c:pt>
              </c:numCache>
            </c:numRef>
          </c:val>
          <c:smooth val="0"/>
          <c:extLst>
            <c:ext xmlns:c16="http://schemas.microsoft.com/office/drawing/2014/chart" uri="{C3380CC4-5D6E-409C-BE32-E72D297353CC}">
              <c16:uniqueId val="{00000001-CD02-4C34-99BA-E6789F101B1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154.54</c:v>
                </c:pt>
                <c:pt idx="3">
                  <c:v>236.52</c:v>
                </c:pt>
                <c:pt idx="4">
                  <c:v>235.2</c:v>
                </c:pt>
              </c:numCache>
            </c:numRef>
          </c:val>
          <c:extLst>
            <c:ext xmlns:c16="http://schemas.microsoft.com/office/drawing/2014/chart" uri="{C3380CC4-5D6E-409C-BE32-E72D297353CC}">
              <c16:uniqueId val="{00000000-564A-4FEB-AFB1-5DC2CD2361F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44.24</c:v>
                </c:pt>
                <c:pt idx="3">
                  <c:v>43.07</c:v>
                </c:pt>
                <c:pt idx="4">
                  <c:v>45.42</c:v>
                </c:pt>
              </c:numCache>
            </c:numRef>
          </c:val>
          <c:smooth val="0"/>
          <c:extLst>
            <c:ext xmlns:c16="http://schemas.microsoft.com/office/drawing/2014/chart" uri="{C3380CC4-5D6E-409C-BE32-E72D297353CC}">
              <c16:uniqueId val="{00000001-564A-4FEB-AFB1-5DC2CD2361F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585.89</c:v>
                </c:pt>
                <c:pt idx="3">
                  <c:v>538.89</c:v>
                </c:pt>
                <c:pt idx="4">
                  <c:v>498.49</c:v>
                </c:pt>
              </c:numCache>
            </c:numRef>
          </c:val>
          <c:extLst>
            <c:ext xmlns:c16="http://schemas.microsoft.com/office/drawing/2014/chart" uri="{C3380CC4-5D6E-409C-BE32-E72D297353CC}">
              <c16:uniqueId val="{00000000-8849-44C7-89A0-44BA858DA28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1258.43</c:v>
                </c:pt>
                <c:pt idx="3">
                  <c:v>1163.75</c:v>
                </c:pt>
                <c:pt idx="4">
                  <c:v>1195.47</c:v>
                </c:pt>
              </c:numCache>
            </c:numRef>
          </c:val>
          <c:smooth val="0"/>
          <c:extLst>
            <c:ext xmlns:c16="http://schemas.microsoft.com/office/drawing/2014/chart" uri="{C3380CC4-5D6E-409C-BE32-E72D297353CC}">
              <c16:uniqueId val="{00000001-8849-44C7-89A0-44BA858DA28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63.94</c:v>
                </c:pt>
                <c:pt idx="3">
                  <c:v>106.88</c:v>
                </c:pt>
                <c:pt idx="4">
                  <c:v>89.62</c:v>
                </c:pt>
              </c:numCache>
            </c:numRef>
          </c:val>
          <c:extLst>
            <c:ext xmlns:c16="http://schemas.microsoft.com/office/drawing/2014/chart" uri="{C3380CC4-5D6E-409C-BE32-E72D297353CC}">
              <c16:uniqueId val="{00000000-1514-4C3F-BF52-D4ACEAB7C49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73.36</c:v>
                </c:pt>
                <c:pt idx="3">
                  <c:v>72.599999999999994</c:v>
                </c:pt>
                <c:pt idx="4">
                  <c:v>69.430000000000007</c:v>
                </c:pt>
              </c:numCache>
            </c:numRef>
          </c:val>
          <c:smooth val="0"/>
          <c:extLst>
            <c:ext xmlns:c16="http://schemas.microsoft.com/office/drawing/2014/chart" uri="{C3380CC4-5D6E-409C-BE32-E72D297353CC}">
              <c16:uniqueId val="{00000001-1514-4C3F-BF52-D4ACEAB7C49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294.42</c:v>
                </c:pt>
                <c:pt idx="3">
                  <c:v>177.37</c:v>
                </c:pt>
                <c:pt idx="4">
                  <c:v>211.58</c:v>
                </c:pt>
              </c:numCache>
            </c:numRef>
          </c:val>
          <c:extLst>
            <c:ext xmlns:c16="http://schemas.microsoft.com/office/drawing/2014/chart" uri="{C3380CC4-5D6E-409C-BE32-E72D297353CC}">
              <c16:uniqueId val="{00000000-77C7-4499-BF56-6E71F1D7550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224.88</c:v>
                </c:pt>
                <c:pt idx="3">
                  <c:v>228.64</c:v>
                </c:pt>
                <c:pt idx="4">
                  <c:v>239.46</c:v>
                </c:pt>
              </c:numCache>
            </c:numRef>
          </c:val>
          <c:smooth val="0"/>
          <c:extLst>
            <c:ext xmlns:c16="http://schemas.microsoft.com/office/drawing/2014/chart" uri="{C3380CC4-5D6E-409C-BE32-E72D297353CC}">
              <c16:uniqueId val="{00000001-77C7-4499-BF56-6E71F1D7550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43.12</c:v>
                </c:pt>
                <c:pt idx="3">
                  <c:v>42.57</c:v>
                </c:pt>
                <c:pt idx="4">
                  <c:v>40.28</c:v>
                </c:pt>
              </c:numCache>
            </c:numRef>
          </c:val>
          <c:extLst>
            <c:ext xmlns:c16="http://schemas.microsoft.com/office/drawing/2014/chart" uri="{C3380CC4-5D6E-409C-BE32-E72D297353CC}">
              <c16:uniqueId val="{00000000-5634-4B17-B7E8-140F43B13CC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42.4</c:v>
                </c:pt>
                <c:pt idx="3">
                  <c:v>42.28</c:v>
                </c:pt>
                <c:pt idx="4">
                  <c:v>41.06</c:v>
                </c:pt>
              </c:numCache>
            </c:numRef>
          </c:val>
          <c:smooth val="0"/>
          <c:extLst>
            <c:ext xmlns:c16="http://schemas.microsoft.com/office/drawing/2014/chart" uri="{C3380CC4-5D6E-409C-BE32-E72D297353CC}">
              <c16:uniqueId val="{00000001-5634-4B17-B7E8-140F43B13CC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88.26</c:v>
                </c:pt>
                <c:pt idx="3">
                  <c:v>90.41</c:v>
                </c:pt>
                <c:pt idx="4">
                  <c:v>88.76</c:v>
                </c:pt>
              </c:numCache>
            </c:numRef>
          </c:val>
          <c:extLst>
            <c:ext xmlns:c16="http://schemas.microsoft.com/office/drawing/2014/chart" uri="{C3380CC4-5D6E-409C-BE32-E72D297353CC}">
              <c16:uniqueId val="{00000000-1D1B-43B7-BB28-872E5A38B42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84.19</c:v>
                </c:pt>
                <c:pt idx="3">
                  <c:v>84.34</c:v>
                </c:pt>
                <c:pt idx="4">
                  <c:v>84.34</c:v>
                </c:pt>
              </c:numCache>
            </c:numRef>
          </c:val>
          <c:smooth val="0"/>
          <c:extLst>
            <c:ext xmlns:c16="http://schemas.microsoft.com/office/drawing/2014/chart" uri="{C3380CC4-5D6E-409C-BE32-E72D297353CC}">
              <c16:uniqueId val="{00000001-1D1B-43B7-BB28-872E5A38B42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【65.93】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【44.25】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【28.00】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H36" zoomScale="90" zoomScaleNormal="90" workbookViewId="0">
      <selection activeCell="BL83" sqref="BL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8" t="s">
        <v>0</v>
      </c>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row>
    <row r="3" spans="1:78" ht="9.75" customHeight="1" x14ac:dyDescent="0.15">
      <c r="A3" s="2"/>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row>
    <row r="4" spans="1:78" ht="9.75" customHeight="1" x14ac:dyDescent="0.15">
      <c r="A4" s="2"/>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9" t="str">
        <f>データ!H6</f>
        <v>岩手県　住田町</v>
      </c>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70" t="s">
        <v>9</v>
      </c>
      <c r="BM7" s="71"/>
      <c r="BN7" s="71"/>
      <c r="BO7" s="71"/>
      <c r="BP7" s="71"/>
      <c r="BQ7" s="71"/>
      <c r="BR7" s="71"/>
      <c r="BS7" s="71"/>
      <c r="BT7" s="71"/>
      <c r="BU7" s="71"/>
      <c r="BV7" s="71"/>
      <c r="BW7" s="71"/>
      <c r="BX7" s="71"/>
      <c r="BY7" s="72"/>
    </row>
    <row r="8" spans="1:78" ht="18.75" customHeight="1" x14ac:dyDescent="0.15">
      <c r="A8" s="2"/>
      <c r="B8" s="66" t="str">
        <f>データ!I6</f>
        <v>法適用</v>
      </c>
      <c r="C8" s="66"/>
      <c r="D8" s="66"/>
      <c r="E8" s="66"/>
      <c r="F8" s="66"/>
      <c r="G8" s="66"/>
      <c r="H8" s="66"/>
      <c r="I8" s="66" t="str">
        <f>データ!J6</f>
        <v>下水道事業</v>
      </c>
      <c r="J8" s="66"/>
      <c r="K8" s="66"/>
      <c r="L8" s="66"/>
      <c r="M8" s="66"/>
      <c r="N8" s="66"/>
      <c r="O8" s="66"/>
      <c r="P8" s="66" t="str">
        <f>データ!K6</f>
        <v>特定環境保全公共下水道</v>
      </c>
      <c r="Q8" s="66"/>
      <c r="R8" s="66"/>
      <c r="S8" s="66"/>
      <c r="T8" s="66"/>
      <c r="U8" s="66"/>
      <c r="V8" s="66"/>
      <c r="W8" s="66" t="str">
        <f>データ!L6</f>
        <v>D2</v>
      </c>
      <c r="X8" s="66"/>
      <c r="Y8" s="66"/>
      <c r="Z8" s="66"/>
      <c r="AA8" s="66"/>
      <c r="AB8" s="66"/>
      <c r="AC8" s="66"/>
      <c r="AD8" s="67" t="str">
        <f>データ!$M$6</f>
        <v>非設置</v>
      </c>
      <c r="AE8" s="67"/>
      <c r="AF8" s="67"/>
      <c r="AG8" s="67"/>
      <c r="AH8" s="67"/>
      <c r="AI8" s="67"/>
      <c r="AJ8" s="67"/>
      <c r="AK8" s="3"/>
      <c r="AL8" s="46">
        <f>データ!S6</f>
        <v>4906</v>
      </c>
      <c r="AM8" s="46"/>
      <c r="AN8" s="46"/>
      <c r="AO8" s="46"/>
      <c r="AP8" s="46"/>
      <c r="AQ8" s="46"/>
      <c r="AR8" s="46"/>
      <c r="AS8" s="46"/>
      <c r="AT8" s="45">
        <f>データ!T6</f>
        <v>334.84</v>
      </c>
      <c r="AU8" s="45"/>
      <c r="AV8" s="45"/>
      <c r="AW8" s="45"/>
      <c r="AX8" s="45"/>
      <c r="AY8" s="45"/>
      <c r="AZ8" s="45"/>
      <c r="BA8" s="45"/>
      <c r="BB8" s="45">
        <f>データ!U6</f>
        <v>14.65</v>
      </c>
      <c r="BC8" s="45"/>
      <c r="BD8" s="45"/>
      <c r="BE8" s="45"/>
      <c r="BF8" s="45"/>
      <c r="BG8" s="45"/>
      <c r="BH8" s="45"/>
      <c r="BI8" s="45"/>
      <c r="BJ8" s="3"/>
      <c r="BK8" s="3"/>
      <c r="BL8" s="62" t="s">
        <v>10</v>
      </c>
      <c r="BM8" s="63"/>
      <c r="BN8" s="64" t="s">
        <v>11</v>
      </c>
      <c r="BO8" s="64"/>
      <c r="BP8" s="64"/>
      <c r="BQ8" s="64"/>
      <c r="BR8" s="64"/>
      <c r="BS8" s="64"/>
      <c r="BT8" s="64"/>
      <c r="BU8" s="64"/>
      <c r="BV8" s="64"/>
      <c r="BW8" s="64"/>
      <c r="BX8" s="64"/>
      <c r="BY8" s="65"/>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f>データ!O6</f>
        <v>82.93</v>
      </c>
      <c r="J10" s="45"/>
      <c r="K10" s="45"/>
      <c r="L10" s="45"/>
      <c r="M10" s="45"/>
      <c r="N10" s="45"/>
      <c r="O10" s="45"/>
      <c r="P10" s="45">
        <f>データ!P6</f>
        <v>35.58</v>
      </c>
      <c r="Q10" s="45"/>
      <c r="R10" s="45"/>
      <c r="S10" s="45"/>
      <c r="T10" s="45"/>
      <c r="U10" s="45"/>
      <c r="V10" s="45"/>
      <c r="W10" s="45">
        <f>データ!Q6</f>
        <v>97.34</v>
      </c>
      <c r="X10" s="45"/>
      <c r="Y10" s="45"/>
      <c r="Z10" s="45"/>
      <c r="AA10" s="45"/>
      <c r="AB10" s="45"/>
      <c r="AC10" s="45"/>
      <c r="AD10" s="46">
        <f>データ!R6</f>
        <v>3630</v>
      </c>
      <c r="AE10" s="46"/>
      <c r="AF10" s="46"/>
      <c r="AG10" s="46"/>
      <c r="AH10" s="46"/>
      <c r="AI10" s="46"/>
      <c r="AJ10" s="46"/>
      <c r="AK10" s="2"/>
      <c r="AL10" s="46">
        <f>データ!V6</f>
        <v>1726</v>
      </c>
      <c r="AM10" s="46"/>
      <c r="AN10" s="46"/>
      <c r="AO10" s="46"/>
      <c r="AP10" s="46"/>
      <c r="AQ10" s="46"/>
      <c r="AR10" s="46"/>
      <c r="AS10" s="46"/>
      <c r="AT10" s="45">
        <f>データ!W6</f>
        <v>0.96</v>
      </c>
      <c r="AU10" s="45"/>
      <c r="AV10" s="45"/>
      <c r="AW10" s="45"/>
      <c r="AX10" s="45"/>
      <c r="AY10" s="45"/>
      <c r="AZ10" s="45"/>
      <c r="BA10" s="45"/>
      <c r="BB10" s="45">
        <f>データ!X6</f>
        <v>1797.92</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114</v>
      </c>
      <c r="BM16" s="61"/>
      <c r="BN16" s="61"/>
      <c r="BO16" s="61"/>
      <c r="BP16" s="61"/>
      <c r="BQ16" s="61"/>
      <c r="BR16" s="61"/>
      <c r="BS16" s="61"/>
      <c r="BT16" s="61"/>
      <c r="BU16" s="61"/>
      <c r="BV16" s="61"/>
      <c r="BW16" s="61"/>
      <c r="BX16" s="61"/>
      <c r="BY16" s="61"/>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61"/>
      <c r="BN17" s="61"/>
      <c r="BO17" s="61"/>
      <c r="BP17" s="61"/>
      <c r="BQ17" s="61"/>
      <c r="BR17" s="61"/>
      <c r="BS17" s="61"/>
      <c r="BT17" s="61"/>
      <c r="BU17" s="61"/>
      <c r="BV17" s="61"/>
      <c r="BW17" s="61"/>
      <c r="BX17" s="61"/>
      <c r="BY17" s="61"/>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61"/>
      <c r="BN18" s="61"/>
      <c r="BO18" s="61"/>
      <c r="BP18" s="61"/>
      <c r="BQ18" s="61"/>
      <c r="BR18" s="61"/>
      <c r="BS18" s="61"/>
      <c r="BT18" s="61"/>
      <c r="BU18" s="61"/>
      <c r="BV18" s="61"/>
      <c r="BW18" s="61"/>
      <c r="BX18" s="61"/>
      <c r="BY18" s="61"/>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61"/>
      <c r="BN19" s="61"/>
      <c r="BO19" s="61"/>
      <c r="BP19" s="61"/>
      <c r="BQ19" s="61"/>
      <c r="BR19" s="61"/>
      <c r="BS19" s="61"/>
      <c r="BT19" s="61"/>
      <c r="BU19" s="61"/>
      <c r="BV19" s="61"/>
      <c r="BW19" s="61"/>
      <c r="BX19" s="61"/>
      <c r="BY19" s="61"/>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61"/>
      <c r="BN20" s="61"/>
      <c r="BO20" s="61"/>
      <c r="BP20" s="61"/>
      <c r="BQ20" s="61"/>
      <c r="BR20" s="61"/>
      <c r="BS20" s="61"/>
      <c r="BT20" s="61"/>
      <c r="BU20" s="61"/>
      <c r="BV20" s="61"/>
      <c r="BW20" s="61"/>
      <c r="BX20" s="61"/>
      <c r="BY20" s="61"/>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61"/>
      <c r="BN21" s="61"/>
      <c r="BO21" s="61"/>
      <c r="BP21" s="61"/>
      <c r="BQ21" s="61"/>
      <c r="BR21" s="61"/>
      <c r="BS21" s="61"/>
      <c r="BT21" s="61"/>
      <c r="BU21" s="61"/>
      <c r="BV21" s="61"/>
      <c r="BW21" s="61"/>
      <c r="BX21" s="61"/>
      <c r="BY21" s="61"/>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61"/>
      <c r="BN22" s="61"/>
      <c r="BO22" s="61"/>
      <c r="BP22" s="61"/>
      <c r="BQ22" s="61"/>
      <c r="BR22" s="61"/>
      <c r="BS22" s="61"/>
      <c r="BT22" s="61"/>
      <c r="BU22" s="61"/>
      <c r="BV22" s="61"/>
      <c r="BW22" s="61"/>
      <c r="BX22" s="61"/>
      <c r="BY22" s="61"/>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61"/>
      <c r="BN23" s="61"/>
      <c r="BO23" s="61"/>
      <c r="BP23" s="61"/>
      <c r="BQ23" s="61"/>
      <c r="BR23" s="61"/>
      <c r="BS23" s="61"/>
      <c r="BT23" s="61"/>
      <c r="BU23" s="61"/>
      <c r="BV23" s="61"/>
      <c r="BW23" s="61"/>
      <c r="BX23" s="61"/>
      <c r="BY23" s="61"/>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61"/>
      <c r="BN24" s="61"/>
      <c r="BO24" s="61"/>
      <c r="BP24" s="61"/>
      <c r="BQ24" s="61"/>
      <c r="BR24" s="61"/>
      <c r="BS24" s="61"/>
      <c r="BT24" s="61"/>
      <c r="BU24" s="61"/>
      <c r="BV24" s="61"/>
      <c r="BW24" s="61"/>
      <c r="BX24" s="61"/>
      <c r="BY24" s="61"/>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61"/>
      <c r="BN25" s="61"/>
      <c r="BO25" s="61"/>
      <c r="BP25" s="61"/>
      <c r="BQ25" s="61"/>
      <c r="BR25" s="61"/>
      <c r="BS25" s="61"/>
      <c r="BT25" s="61"/>
      <c r="BU25" s="61"/>
      <c r="BV25" s="61"/>
      <c r="BW25" s="61"/>
      <c r="BX25" s="61"/>
      <c r="BY25" s="61"/>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61"/>
      <c r="BN26" s="61"/>
      <c r="BO26" s="61"/>
      <c r="BP26" s="61"/>
      <c r="BQ26" s="61"/>
      <c r="BR26" s="61"/>
      <c r="BS26" s="61"/>
      <c r="BT26" s="61"/>
      <c r="BU26" s="61"/>
      <c r="BV26" s="61"/>
      <c r="BW26" s="61"/>
      <c r="BX26" s="61"/>
      <c r="BY26" s="61"/>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61"/>
      <c r="BN27" s="61"/>
      <c r="BO27" s="61"/>
      <c r="BP27" s="61"/>
      <c r="BQ27" s="61"/>
      <c r="BR27" s="61"/>
      <c r="BS27" s="61"/>
      <c r="BT27" s="61"/>
      <c r="BU27" s="61"/>
      <c r="BV27" s="61"/>
      <c r="BW27" s="61"/>
      <c r="BX27" s="61"/>
      <c r="BY27" s="61"/>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61"/>
      <c r="BN28" s="61"/>
      <c r="BO28" s="61"/>
      <c r="BP28" s="61"/>
      <c r="BQ28" s="61"/>
      <c r="BR28" s="61"/>
      <c r="BS28" s="61"/>
      <c r="BT28" s="61"/>
      <c r="BU28" s="61"/>
      <c r="BV28" s="61"/>
      <c r="BW28" s="61"/>
      <c r="BX28" s="61"/>
      <c r="BY28" s="61"/>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61"/>
      <c r="BN29" s="61"/>
      <c r="BO29" s="61"/>
      <c r="BP29" s="61"/>
      <c r="BQ29" s="61"/>
      <c r="BR29" s="61"/>
      <c r="BS29" s="61"/>
      <c r="BT29" s="61"/>
      <c r="BU29" s="61"/>
      <c r="BV29" s="61"/>
      <c r="BW29" s="61"/>
      <c r="BX29" s="61"/>
      <c r="BY29" s="61"/>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61"/>
      <c r="BN30" s="61"/>
      <c r="BO30" s="61"/>
      <c r="BP30" s="61"/>
      <c r="BQ30" s="61"/>
      <c r="BR30" s="61"/>
      <c r="BS30" s="61"/>
      <c r="BT30" s="61"/>
      <c r="BU30" s="61"/>
      <c r="BV30" s="61"/>
      <c r="BW30" s="61"/>
      <c r="BX30" s="61"/>
      <c r="BY30" s="61"/>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61"/>
      <c r="BN31" s="61"/>
      <c r="BO31" s="61"/>
      <c r="BP31" s="61"/>
      <c r="BQ31" s="61"/>
      <c r="BR31" s="61"/>
      <c r="BS31" s="61"/>
      <c r="BT31" s="61"/>
      <c r="BU31" s="61"/>
      <c r="BV31" s="61"/>
      <c r="BW31" s="61"/>
      <c r="BX31" s="61"/>
      <c r="BY31" s="61"/>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61"/>
      <c r="BN32" s="61"/>
      <c r="BO32" s="61"/>
      <c r="BP32" s="61"/>
      <c r="BQ32" s="61"/>
      <c r="BR32" s="61"/>
      <c r="BS32" s="61"/>
      <c r="BT32" s="61"/>
      <c r="BU32" s="61"/>
      <c r="BV32" s="61"/>
      <c r="BW32" s="61"/>
      <c r="BX32" s="61"/>
      <c r="BY32" s="61"/>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61"/>
      <c r="BN33" s="61"/>
      <c r="BO33" s="61"/>
      <c r="BP33" s="61"/>
      <c r="BQ33" s="61"/>
      <c r="BR33" s="61"/>
      <c r="BS33" s="61"/>
      <c r="BT33" s="61"/>
      <c r="BU33" s="61"/>
      <c r="BV33" s="61"/>
      <c r="BW33" s="61"/>
      <c r="BX33" s="61"/>
      <c r="BY33" s="61"/>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61"/>
      <c r="BN34" s="61"/>
      <c r="BO34" s="61"/>
      <c r="BP34" s="61"/>
      <c r="BQ34" s="61"/>
      <c r="BR34" s="61"/>
      <c r="BS34" s="61"/>
      <c r="BT34" s="61"/>
      <c r="BU34" s="61"/>
      <c r="BV34" s="61"/>
      <c r="BW34" s="61"/>
      <c r="BX34" s="61"/>
      <c r="BY34" s="61"/>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61"/>
      <c r="BN35" s="61"/>
      <c r="BO35" s="61"/>
      <c r="BP35" s="61"/>
      <c r="BQ35" s="61"/>
      <c r="BR35" s="61"/>
      <c r="BS35" s="61"/>
      <c r="BT35" s="61"/>
      <c r="BU35" s="61"/>
      <c r="BV35" s="61"/>
      <c r="BW35" s="61"/>
      <c r="BX35" s="61"/>
      <c r="BY35" s="61"/>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61"/>
      <c r="BN36" s="61"/>
      <c r="BO36" s="61"/>
      <c r="BP36" s="61"/>
      <c r="BQ36" s="61"/>
      <c r="BR36" s="61"/>
      <c r="BS36" s="61"/>
      <c r="BT36" s="61"/>
      <c r="BU36" s="61"/>
      <c r="BV36" s="61"/>
      <c r="BW36" s="61"/>
      <c r="BX36" s="61"/>
      <c r="BY36" s="61"/>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61"/>
      <c r="BN37" s="61"/>
      <c r="BO37" s="61"/>
      <c r="BP37" s="61"/>
      <c r="BQ37" s="61"/>
      <c r="BR37" s="61"/>
      <c r="BS37" s="61"/>
      <c r="BT37" s="61"/>
      <c r="BU37" s="61"/>
      <c r="BV37" s="61"/>
      <c r="BW37" s="61"/>
      <c r="BX37" s="61"/>
      <c r="BY37" s="61"/>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61"/>
      <c r="BN38" s="61"/>
      <c r="BO38" s="61"/>
      <c r="BP38" s="61"/>
      <c r="BQ38" s="61"/>
      <c r="BR38" s="61"/>
      <c r="BS38" s="61"/>
      <c r="BT38" s="61"/>
      <c r="BU38" s="61"/>
      <c r="BV38" s="61"/>
      <c r="BW38" s="61"/>
      <c r="BX38" s="61"/>
      <c r="BY38" s="61"/>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61"/>
      <c r="BN39" s="61"/>
      <c r="BO39" s="61"/>
      <c r="BP39" s="61"/>
      <c r="BQ39" s="61"/>
      <c r="BR39" s="61"/>
      <c r="BS39" s="61"/>
      <c r="BT39" s="61"/>
      <c r="BU39" s="61"/>
      <c r="BV39" s="61"/>
      <c r="BW39" s="61"/>
      <c r="BX39" s="61"/>
      <c r="BY39" s="61"/>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61"/>
      <c r="BN40" s="61"/>
      <c r="BO40" s="61"/>
      <c r="BP40" s="61"/>
      <c r="BQ40" s="61"/>
      <c r="BR40" s="61"/>
      <c r="BS40" s="61"/>
      <c r="BT40" s="61"/>
      <c r="BU40" s="61"/>
      <c r="BV40" s="61"/>
      <c r="BW40" s="61"/>
      <c r="BX40" s="61"/>
      <c r="BY40" s="61"/>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61"/>
      <c r="BN41" s="61"/>
      <c r="BO41" s="61"/>
      <c r="BP41" s="61"/>
      <c r="BQ41" s="61"/>
      <c r="BR41" s="61"/>
      <c r="BS41" s="61"/>
      <c r="BT41" s="61"/>
      <c r="BU41" s="61"/>
      <c r="BV41" s="61"/>
      <c r="BW41" s="61"/>
      <c r="BX41" s="61"/>
      <c r="BY41" s="61"/>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61"/>
      <c r="BN42" s="61"/>
      <c r="BO42" s="61"/>
      <c r="BP42" s="61"/>
      <c r="BQ42" s="61"/>
      <c r="BR42" s="61"/>
      <c r="BS42" s="61"/>
      <c r="BT42" s="61"/>
      <c r="BU42" s="61"/>
      <c r="BV42" s="61"/>
      <c r="BW42" s="61"/>
      <c r="BX42" s="61"/>
      <c r="BY42" s="61"/>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61"/>
      <c r="BN43" s="61"/>
      <c r="BO43" s="61"/>
      <c r="BP43" s="61"/>
      <c r="BQ43" s="61"/>
      <c r="BR43" s="61"/>
      <c r="BS43" s="61"/>
      <c r="BT43" s="61"/>
      <c r="BU43" s="61"/>
      <c r="BV43" s="61"/>
      <c r="BW43" s="61"/>
      <c r="BX43" s="61"/>
      <c r="BY43" s="61"/>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113</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【104.54】</v>
      </c>
      <c r="F85" s="12" t="str">
        <f>データ!AT6</f>
        <v>【65.93】</v>
      </c>
      <c r="G85" s="12" t="str">
        <f>データ!BE6</f>
        <v>【44.25】</v>
      </c>
      <c r="H85" s="12" t="str">
        <f>データ!BP6</f>
        <v>【1,182.11】</v>
      </c>
      <c r="I85" s="12" t="str">
        <f>データ!CA6</f>
        <v>【73.78】</v>
      </c>
      <c r="J85" s="12" t="str">
        <f>データ!CL6</f>
        <v>【220.62】</v>
      </c>
      <c r="K85" s="12" t="str">
        <f>データ!CW6</f>
        <v>【42.22】</v>
      </c>
      <c r="L85" s="12" t="str">
        <f>データ!DH6</f>
        <v>【85.67】</v>
      </c>
      <c r="M85" s="12" t="str">
        <f>データ!DS6</f>
        <v>【28.00】</v>
      </c>
      <c r="N85" s="12" t="str">
        <f>データ!ED6</f>
        <v>【0.03】</v>
      </c>
      <c r="O85" s="12" t="str">
        <f>データ!EO6</f>
        <v>【0.13】</v>
      </c>
    </row>
  </sheetData>
  <sheetProtection algorithmName="SHA-512" hashValue="ugeudp8xieX7snjXHQwoz1ruOJbLFUmvchT97fqc/7lpiYL8fZAy1KQHgV6UdfDUsP2fgDSfTJjqbMIP4Nucng==" saltValue="QGxmABeDiV+mfiO9hYh5Y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4" t="s">
        <v>52</v>
      </c>
      <c r="I3" s="75"/>
      <c r="J3" s="75"/>
      <c r="K3" s="75"/>
      <c r="L3" s="75"/>
      <c r="M3" s="75"/>
      <c r="N3" s="75"/>
      <c r="O3" s="75"/>
      <c r="P3" s="75"/>
      <c r="Q3" s="75"/>
      <c r="R3" s="75"/>
      <c r="S3" s="75"/>
      <c r="T3" s="75"/>
      <c r="U3" s="75"/>
      <c r="V3" s="75"/>
      <c r="W3" s="75"/>
      <c r="X3" s="76"/>
      <c r="Y3" s="80" t="s">
        <v>53</v>
      </c>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t="s">
        <v>54</v>
      </c>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row>
    <row r="4" spans="1:148" x14ac:dyDescent="0.15">
      <c r="A4" s="14" t="s">
        <v>55</v>
      </c>
      <c r="B4" s="16"/>
      <c r="C4" s="16"/>
      <c r="D4" s="16"/>
      <c r="E4" s="16"/>
      <c r="F4" s="16"/>
      <c r="G4" s="16"/>
      <c r="H4" s="77"/>
      <c r="I4" s="78"/>
      <c r="J4" s="78"/>
      <c r="K4" s="78"/>
      <c r="L4" s="78"/>
      <c r="M4" s="78"/>
      <c r="N4" s="78"/>
      <c r="O4" s="78"/>
      <c r="P4" s="78"/>
      <c r="Q4" s="78"/>
      <c r="R4" s="78"/>
      <c r="S4" s="78"/>
      <c r="T4" s="78"/>
      <c r="U4" s="78"/>
      <c r="V4" s="78"/>
      <c r="W4" s="78"/>
      <c r="X4" s="79"/>
      <c r="Y4" s="73" t="s">
        <v>56</v>
      </c>
      <c r="Z4" s="73"/>
      <c r="AA4" s="73"/>
      <c r="AB4" s="73"/>
      <c r="AC4" s="73"/>
      <c r="AD4" s="73"/>
      <c r="AE4" s="73"/>
      <c r="AF4" s="73"/>
      <c r="AG4" s="73"/>
      <c r="AH4" s="73"/>
      <c r="AI4" s="73"/>
      <c r="AJ4" s="73" t="s">
        <v>57</v>
      </c>
      <c r="AK4" s="73"/>
      <c r="AL4" s="73"/>
      <c r="AM4" s="73"/>
      <c r="AN4" s="73"/>
      <c r="AO4" s="73"/>
      <c r="AP4" s="73"/>
      <c r="AQ4" s="73"/>
      <c r="AR4" s="73"/>
      <c r="AS4" s="73"/>
      <c r="AT4" s="73"/>
      <c r="AU4" s="73" t="s">
        <v>58</v>
      </c>
      <c r="AV4" s="73"/>
      <c r="AW4" s="73"/>
      <c r="AX4" s="73"/>
      <c r="AY4" s="73"/>
      <c r="AZ4" s="73"/>
      <c r="BA4" s="73"/>
      <c r="BB4" s="73"/>
      <c r="BC4" s="73"/>
      <c r="BD4" s="73"/>
      <c r="BE4" s="73"/>
      <c r="BF4" s="73" t="s">
        <v>59</v>
      </c>
      <c r="BG4" s="73"/>
      <c r="BH4" s="73"/>
      <c r="BI4" s="73"/>
      <c r="BJ4" s="73"/>
      <c r="BK4" s="73"/>
      <c r="BL4" s="73"/>
      <c r="BM4" s="73"/>
      <c r="BN4" s="73"/>
      <c r="BO4" s="73"/>
      <c r="BP4" s="73"/>
      <c r="BQ4" s="73" t="s">
        <v>60</v>
      </c>
      <c r="BR4" s="73"/>
      <c r="BS4" s="73"/>
      <c r="BT4" s="73"/>
      <c r="BU4" s="73"/>
      <c r="BV4" s="73"/>
      <c r="BW4" s="73"/>
      <c r="BX4" s="73"/>
      <c r="BY4" s="73"/>
      <c r="BZ4" s="73"/>
      <c r="CA4" s="73"/>
      <c r="CB4" s="73" t="s">
        <v>61</v>
      </c>
      <c r="CC4" s="73"/>
      <c r="CD4" s="73"/>
      <c r="CE4" s="73"/>
      <c r="CF4" s="73"/>
      <c r="CG4" s="73"/>
      <c r="CH4" s="73"/>
      <c r="CI4" s="73"/>
      <c r="CJ4" s="73"/>
      <c r="CK4" s="73"/>
      <c r="CL4" s="73"/>
      <c r="CM4" s="73" t="s">
        <v>62</v>
      </c>
      <c r="CN4" s="73"/>
      <c r="CO4" s="73"/>
      <c r="CP4" s="73"/>
      <c r="CQ4" s="73"/>
      <c r="CR4" s="73"/>
      <c r="CS4" s="73"/>
      <c r="CT4" s="73"/>
      <c r="CU4" s="73"/>
      <c r="CV4" s="73"/>
      <c r="CW4" s="73"/>
      <c r="CX4" s="73" t="s">
        <v>63</v>
      </c>
      <c r="CY4" s="73"/>
      <c r="CZ4" s="73"/>
      <c r="DA4" s="73"/>
      <c r="DB4" s="73"/>
      <c r="DC4" s="73"/>
      <c r="DD4" s="73"/>
      <c r="DE4" s="73"/>
      <c r="DF4" s="73"/>
      <c r="DG4" s="73"/>
      <c r="DH4" s="73"/>
      <c r="DI4" s="73" t="s">
        <v>64</v>
      </c>
      <c r="DJ4" s="73"/>
      <c r="DK4" s="73"/>
      <c r="DL4" s="73"/>
      <c r="DM4" s="73"/>
      <c r="DN4" s="73"/>
      <c r="DO4" s="73"/>
      <c r="DP4" s="73"/>
      <c r="DQ4" s="73"/>
      <c r="DR4" s="73"/>
      <c r="DS4" s="73"/>
      <c r="DT4" s="73" t="s">
        <v>65</v>
      </c>
      <c r="DU4" s="73"/>
      <c r="DV4" s="73"/>
      <c r="DW4" s="73"/>
      <c r="DX4" s="73"/>
      <c r="DY4" s="73"/>
      <c r="DZ4" s="73"/>
      <c r="EA4" s="73"/>
      <c r="EB4" s="73"/>
      <c r="EC4" s="73"/>
      <c r="ED4" s="73"/>
      <c r="EE4" s="73" t="s">
        <v>66</v>
      </c>
      <c r="EF4" s="73"/>
      <c r="EG4" s="73"/>
      <c r="EH4" s="73"/>
      <c r="EI4" s="73"/>
      <c r="EJ4" s="73"/>
      <c r="EK4" s="73"/>
      <c r="EL4" s="73"/>
      <c r="EM4" s="73"/>
      <c r="EN4" s="73"/>
      <c r="EO4" s="73"/>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34410</v>
      </c>
      <c r="D6" s="19">
        <f t="shared" si="3"/>
        <v>46</v>
      </c>
      <c r="E6" s="19">
        <f t="shared" si="3"/>
        <v>17</v>
      </c>
      <c r="F6" s="19">
        <f t="shared" si="3"/>
        <v>4</v>
      </c>
      <c r="G6" s="19">
        <f t="shared" si="3"/>
        <v>0</v>
      </c>
      <c r="H6" s="19" t="str">
        <f t="shared" si="3"/>
        <v>岩手県　住田町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82.93</v>
      </c>
      <c r="P6" s="20">
        <f t="shared" si="3"/>
        <v>35.58</v>
      </c>
      <c r="Q6" s="20">
        <f t="shared" si="3"/>
        <v>97.34</v>
      </c>
      <c r="R6" s="20">
        <f t="shared" si="3"/>
        <v>3630</v>
      </c>
      <c r="S6" s="20">
        <f t="shared" si="3"/>
        <v>4906</v>
      </c>
      <c r="T6" s="20">
        <f t="shared" si="3"/>
        <v>334.84</v>
      </c>
      <c r="U6" s="20">
        <f t="shared" si="3"/>
        <v>14.65</v>
      </c>
      <c r="V6" s="20">
        <f t="shared" si="3"/>
        <v>1726</v>
      </c>
      <c r="W6" s="20">
        <f t="shared" si="3"/>
        <v>0.96</v>
      </c>
      <c r="X6" s="20">
        <f t="shared" si="3"/>
        <v>1797.92</v>
      </c>
      <c r="Y6" s="21" t="str">
        <f>IF(Y7="",NA(),Y7)</f>
        <v>-</v>
      </c>
      <c r="Z6" s="21" t="str">
        <f t="shared" ref="Z6:AH6" si="4">IF(Z7="",NA(),Z7)</f>
        <v>-</v>
      </c>
      <c r="AA6" s="21">
        <f t="shared" si="4"/>
        <v>126.45</v>
      </c>
      <c r="AB6" s="21">
        <f t="shared" si="4"/>
        <v>110.93</v>
      </c>
      <c r="AC6" s="21">
        <f t="shared" si="4"/>
        <v>106.47</v>
      </c>
      <c r="AD6" s="21" t="str">
        <f t="shared" si="4"/>
        <v>-</v>
      </c>
      <c r="AE6" s="21" t="str">
        <f t="shared" si="4"/>
        <v>-</v>
      </c>
      <c r="AF6" s="21">
        <f t="shared" si="4"/>
        <v>105.78</v>
      </c>
      <c r="AG6" s="21">
        <f t="shared" si="4"/>
        <v>106.09</v>
      </c>
      <c r="AH6" s="21">
        <f t="shared" si="4"/>
        <v>106.44</v>
      </c>
      <c r="AI6" s="20" t="str">
        <f>IF(AI7="","",IF(AI7="-","【-】","【"&amp;SUBSTITUTE(TEXT(AI7,"#,##0.00"),"-","△")&amp;"】"))</f>
        <v>【104.54】</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63.96</v>
      </c>
      <c r="AR6" s="21">
        <f t="shared" si="5"/>
        <v>69.42</v>
      </c>
      <c r="AS6" s="21">
        <f t="shared" si="5"/>
        <v>72.86</v>
      </c>
      <c r="AT6" s="20" t="str">
        <f>IF(AT7="","",IF(AT7="-","【-】","【"&amp;SUBSTITUTE(TEXT(AT7,"#,##0.00"),"-","△")&amp;"】"))</f>
        <v>【65.93】</v>
      </c>
      <c r="AU6" s="21" t="str">
        <f>IF(AU7="",NA(),AU7)</f>
        <v>-</v>
      </c>
      <c r="AV6" s="21" t="str">
        <f t="shared" ref="AV6:BD6" si="6">IF(AV7="",NA(),AV7)</f>
        <v>-</v>
      </c>
      <c r="AW6" s="21">
        <f t="shared" si="6"/>
        <v>154.54</v>
      </c>
      <c r="AX6" s="21">
        <f t="shared" si="6"/>
        <v>236.52</v>
      </c>
      <c r="AY6" s="21">
        <f t="shared" si="6"/>
        <v>235.2</v>
      </c>
      <c r="AZ6" s="21" t="str">
        <f t="shared" si="6"/>
        <v>-</v>
      </c>
      <c r="BA6" s="21" t="str">
        <f t="shared" si="6"/>
        <v>-</v>
      </c>
      <c r="BB6" s="21">
        <f t="shared" si="6"/>
        <v>44.24</v>
      </c>
      <c r="BC6" s="21">
        <f t="shared" si="6"/>
        <v>43.07</v>
      </c>
      <c r="BD6" s="21">
        <f t="shared" si="6"/>
        <v>45.42</v>
      </c>
      <c r="BE6" s="20" t="str">
        <f>IF(BE7="","",IF(BE7="-","【-】","【"&amp;SUBSTITUTE(TEXT(BE7,"#,##0.00"),"-","△")&amp;"】"))</f>
        <v>【44.25】</v>
      </c>
      <c r="BF6" s="21" t="str">
        <f>IF(BF7="",NA(),BF7)</f>
        <v>-</v>
      </c>
      <c r="BG6" s="21" t="str">
        <f t="shared" ref="BG6:BO6" si="7">IF(BG7="",NA(),BG7)</f>
        <v>-</v>
      </c>
      <c r="BH6" s="21">
        <f t="shared" si="7"/>
        <v>585.89</v>
      </c>
      <c r="BI6" s="21">
        <f t="shared" si="7"/>
        <v>538.89</v>
      </c>
      <c r="BJ6" s="21">
        <f t="shared" si="7"/>
        <v>498.49</v>
      </c>
      <c r="BK6" s="21" t="str">
        <f t="shared" si="7"/>
        <v>-</v>
      </c>
      <c r="BL6" s="21" t="str">
        <f t="shared" si="7"/>
        <v>-</v>
      </c>
      <c r="BM6" s="21">
        <f t="shared" si="7"/>
        <v>1258.43</v>
      </c>
      <c r="BN6" s="21">
        <f t="shared" si="7"/>
        <v>1163.75</v>
      </c>
      <c r="BO6" s="21">
        <f t="shared" si="7"/>
        <v>1195.47</v>
      </c>
      <c r="BP6" s="20" t="str">
        <f>IF(BP7="","",IF(BP7="-","【-】","【"&amp;SUBSTITUTE(TEXT(BP7,"#,##0.00"),"-","△")&amp;"】"))</f>
        <v>【1,182.11】</v>
      </c>
      <c r="BQ6" s="21" t="str">
        <f>IF(BQ7="",NA(),BQ7)</f>
        <v>-</v>
      </c>
      <c r="BR6" s="21" t="str">
        <f t="shared" ref="BR6:BZ6" si="8">IF(BR7="",NA(),BR7)</f>
        <v>-</v>
      </c>
      <c r="BS6" s="21">
        <f t="shared" si="8"/>
        <v>63.94</v>
      </c>
      <c r="BT6" s="21">
        <f t="shared" si="8"/>
        <v>106.88</v>
      </c>
      <c r="BU6" s="21">
        <f t="shared" si="8"/>
        <v>89.62</v>
      </c>
      <c r="BV6" s="21" t="str">
        <f t="shared" si="8"/>
        <v>-</v>
      </c>
      <c r="BW6" s="21" t="str">
        <f t="shared" si="8"/>
        <v>-</v>
      </c>
      <c r="BX6" s="21">
        <f t="shared" si="8"/>
        <v>73.36</v>
      </c>
      <c r="BY6" s="21">
        <f t="shared" si="8"/>
        <v>72.599999999999994</v>
      </c>
      <c r="BZ6" s="21">
        <f t="shared" si="8"/>
        <v>69.430000000000007</v>
      </c>
      <c r="CA6" s="20" t="str">
        <f>IF(CA7="","",IF(CA7="-","【-】","【"&amp;SUBSTITUTE(TEXT(CA7,"#,##0.00"),"-","△")&amp;"】"))</f>
        <v>【73.78】</v>
      </c>
      <c r="CB6" s="21" t="str">
        <f>IF(CB7="",NA(),CB7)</f>
        <v>-</v>
      </c>
      <c r="CC6" s="21" t="str">
        <f t="shared" ref="CC6:CK6" si="9">IF(CC7="",NA(),CC7)</f>
        <v>-</v>
      </c>
      <c r="CD6" s="21">
        <f t="shared" si="9"/>
        <v>294.42</v>
      </c>
      <c r="CE6" s="21">
        <f t="shared" si="9"/>
        <v>177.37</v>
      </c>
      <c r="CF6" s="21">
        <f t="shared" si="9"/>
        <v>211.58</v>
      </c>
      <c r="CG6" s="21" t="str">
        <f t="shared" si="9"/>
        <v>-</v>
      </c>
      <c r="CH6" s="21" t="str">
        <f t="shared" si="9"/>
        <v>-</v>
      </c>
      <c r="CI6" s="21">
        <f t="shared" si="9"/>
        <v>224.88</v>
      </c>
      <c r="CJ6" s="21">
        <f t="shared" si="9"/>
        <v>228.64</v>
      </c>
      <c r="CK6" s="21">
        <f t="shared" si="9"/>
        <v>239.46</v>
      </c>
      <c r="CL6" s="20" t="str">
        <f>IF(CL7="","",IF(CL7="-","【-】","【"&amp;SUBSTITUTE(TEXT(CL7,"#,##0.00"),"-","△")&amp;"】"))</f>
        <v>【220.62】</v>
      </c>
      <c r="CM6" s="21" t="str">
        <f>IF(CM7="",NA(),CM7)</f>
        <v>-</v>
      </c>
      <c r="CN6" s="21" t="str">
        <f t="shared" ref="CN6:CV6" si="10">IF(CN7="",NA(),CN7)</f>
        <v>-</v>
      </c>
      <c r="CO6" s="21">
        <f t="shared" si="10"/>
        <v>43.12</v>
      </c>
      <c r="CP6" s="21">
        <f t="shared" si="10"/>
        <v>42.57</v>
      </c>
      <c r="CQ6" s="21">
        <f t="shared" si="10"/>
        <v>40.28</v>
      </c>
      <c r="CR6" s="21" t="str">
        <f t="shared" si="10"/>
        <v>-</v>
      </c>
      <c r="CS6" s="21" t="str">
        <f t="shared" si="10"/>
        <v>-</v>
      </c>
      <c r="CT6" s="21">
        <f t="shared" si="10"/>
        <v>42.4</v>
      </c>
      <c r="CU6" s="21">
        <f t="shared" si="10"/>
        <v>42.28</v>
      </c>
      <c r="CV6" s="21">
        <f t="shared" si="10"/>
        <v>41.06</v>
      </c>
      <c r="CW6" s="20" t="str">
        <f>IF(CW7="","",IF(CW7="-","【-】","【"&amp;SUBSTITUTE(TEXT(CW7,"#,##0.00"),"-","△")&amp;"】"))</f>
        <v>【42.22】</v>
      </c>
      <c r="CX6" s="21" t="str">
        <f>IF(CX7="",NA(),CX7)</f>
        <v>-</v>
      </c>
      <c r="CY6" s="21" t="str">
        <f t="shared" ref="CY6:DG6" si="11">IF(CY7="",NA(),CY7)</f>
        <v>-</v>
      </c>
      <c r="CZ6" s="21">
        <f t="shared" si="11"/>
        <v>88.26</v>
      </c>
      <c r="DA6" s="21">
        <f t="shared" si="11"/>
        <v>90.41</v>
      </c>
      <c r="DB6" s="21">
        <f t="shared" si="11"/>
        <v>88.76</v>
      </c>
      <c r="DC6" s="21" t="str">
        <f t="shared" si="11"/>
        <v>-</v>
      </c>
      <c r="DD6" s="21" t="str">
        <f t="shared" si="11"/>
        <v>-</v>
      </c>
      <c r="DE6" s="21">
        <f t="shared" si="11"/>
        <v>84.19</v>
      </c>
      <c r="DF6" s="21">
        <f t="shared" si="11"/>
        <v>84.34</v>
      </c>
      <c r="DG6" s="21">
        <f t="shared" si="11"/>
        <v>84.34</v>
      </c>
      <c r="DH6" s="20" t="str">
        <f>IF(DH7="","",IF(DH7="-","【-】","【"&amp;SUBSTITUTE(TEXT(DH7,"#,##0.00"),"-","△")&amp;"】"))</f>
        <v>【85.67】</v>
      </c>
      <c r="DI6" s="21" t="str">
        <f>IF(DI7="",NA(),DI7)</f>
        <v>-</v>
      </c>
      <c r="DJ6" s="21" t="str">
        <f t="shared" ref="DJ6:DR6" si="12">IF(DJ7="",NA(),DJ7)</f>
        <v>-</v>
      </c>
      <c r="DK6" s="21">
        <f t="shared" si="12"/>
        <v>5.49</v>
      </c>
      <c r="DL6" s="21">
        <f t="shared" si="12"/>
        <v>11</v>
      </c>
      <c r="DM6" s="21">
        <f t="shared" si="12"/>
        <v>15.18</v>
      </c>
      <c r="DN6" s="21" t="str">
        <f t="shared" si="12"/>
        <v>-</v>
      </c>
      <c r="DO6" s="21" t="str">
        <f t="shared" si="12"/>
        <v>-</v>
      </c>
      <c r="DP6" s="21">
        <f t="shared" si="12"/>
        <v>21.36</v>
      </c>
      <c r="DQ6" s="21">
        <f t="shared" si="12"/>
        <v>22.79</v>
      </c>
      <c r="DR6" s="21">
        <f t="shared" si="12"/>
        <v>24.8</v>
      </c>
      <c r="DS6" s="20" t="str">
        <f>IF(DS7="","",IF(DS7="-","【-】","【"&amp;SUBSTITUTE(TEXT(DS7,"#,##0.00"),"-","△")&amp;"】"))</f>
        <v>【28.00】</v>
      </c>
      <c r="DT6" s="21" t="str">
        <f>IF(DT7="",NA(),DT7)</f>
        <v>-</v>
      </c>
      <c r="DU6" s="21" t="str">
        <f t="shared" ref="DU6:EC6" si="13">IF(DU7="",NA(),DU7)</f>
        <v>-</v>
      </c>
      <c r="DV6" s="20">
        <f t="shared" si="13"/>
        <v>0</v>
      </c>
      <c r="DW6" s="20">
        <f t="shared" si="13"/>
        <v>0</v>
      </c>
      <c r="DX6" s="20">
        <f t="shared" si="13"/>
        <v>0</v>
      </c>
      <c r="DY6" s="21" t="str">
        <f t="shared" si="13"/>
        <v>-</v>
      </c>
      <c r="DZ6" s="21" t="str">
        <f t="shared" si="13"/>
        <v>-</v>
      </c>
      <c r="EA6" s="21">
        <f t="shared" si="13"/>
        <v>0.01</v>
      </c>
      <c r="EB6" s="21">
        <f t="shared" si="13"/>
        <v>0.01</v>
      </c>
      <c r="EC6" s="21">
        <f t="shared" si="13"/>
        <v>0.02</v>
      </c>
      <c r="ED6" s="20" t="str">
        <f>IF(ED7="","",IF(ED7="-","【-】","【"&amp;SUBSTITUTE(TEXT(ED7,"#,##0.00"),"-","△")&amp;"】"))</f>
        <v>【0.03】</v>
      </c>
      <c r="EE6" s="21" t="str">
        <f>IF(EE7="",NA(),EE7)</f>
        <v>-</v>
      </c>
      <c r="EF6" s="21" t="str">
        <f t="shared" ref="EF6:EN6" si="14">IF(EF7="",NA(),EF7)</f>
        <v>-</v>
      </c>
      <c r="EG6" s="21">
        <f t="shared" si="14"/>
        <v>0.14000000000000001</v>
      </c>
      <c r="EH6" s="20">
        <f t="shared" si="14"/>
        <v>0</v>
      </c>
      <c r="EI6" s="20">
        <f t="shared" si="14"/>
        <v>0</v>
      </c>
      <c r="EJ6" s="21" t="str">
        <f t="shared" si="14"/>
        <v>-</v>
      </c>
      <c r="EK6" s="21" t="str">
        <f t="shared" si="14"/>
        <v>-</v>
      </c>
      <c r="EL6" s="21">
        <f t="shared" si="14"/>
        <v>0.39</v>
      </c>
      <c r="EM6" s="21">
        <f t="shared" si="14"/>
        <v>0.1</v>
      </c>
      <c r="EN6" s="21">
        <f t="shared" si="14"/>
        <v>0.08</v>
      </c>
      <c r="EO6" s="20" t="str">
        <f>IF(EO7="","",IF(EO7="-","【-】","【"&amp;SUBSTITUTE(TEXT(EO7,"#,##0.00"),"-","△")&amp;"】"))</f>
        <v>【0.13】</v>
      </c>
    </row>
    <row r="7" spans="1:148" s="22" customFormat="1" x14ac:dyDescent="0.15">
      <c r="A7" s="14"/>
      <c r="B7" s="23">
        <v>2022</v>
      </c>
      <c r="C7" s="23">
        <v>34410</v>
      </c>
      <c r="D7" s="23">
        <v>46</v>
      </c>
      <c r="E7" s="23">
        <v>17</v>
      </c>
      <c r="F7" s="23">
        <v>4</v>
      </c>
      <c r="G7" s="23">
        <v>0</v>
      </c>
      <c r="H7" s="23" t="s">
        <v>96</v>
      </c>
      <c r="I7" s="23" t="s">
        <v>97</v>
      </c>
      <c r="J7" s="23" t="s">
        <v>98</v>
      </c>
      <c r="K7" s="23" t="s">
        <v>99</v>
      </c>
      <c r="L7" s="23" t="s">
        <v>100</v>
      </c>
      <c r="M7" s="23" t="s">
        <v>101</v>
      </c>
      <c r="N7" s="24" t="s">
        <v>102</v>
      </c>
      <c r="O7" s="24">
        <v>82.93</v>
      </c>
      <c r="P7" s="24">
        <v>35.58</v>
      </c>
      <c r="Q7" s="24">
        <v>97.34</v>
      </c>
      <c r="R7" s="24">
        <v>3630</v>
      </c>
      <c r="S7" s="24">
        <v>4906</v>
      </c>
      <c r="T7" s="24">
        <v>334.84</v>
      </c>
      <c r="U7" s="24">
        <v>14.65</v>
      </c>
      <c r="V7" s="24">
        <v>1726</v>
      </c>
      <c r="W7" s="24">
        <v>0.96</v>
      </c>
      <c r="X7" s="24">
        <v>1797.92</v>
      </c>
      <c r="Y7" s="24" t="s">
        <v>102</v>
      </c>
      <c r="Z7" s="24" t="s">
        <v>102</v>
      </c>
      <c r="AA7" s="24">
        <v>126.45</v>
      </c>
      <c r="AB7" s="24">
        <v>110.93</v>
      </c>
      <c r="AC7" s="24">
        <v>106.47</v>
      </c>
      <c r="AD7" s="24" t="s">
        <v>102</v>
      </c>
      <c r="AE7" s="24" t="s">
        <v>102</v>
      </c>
      <c r="AF7" s="24">
        <v>105.78</v>
      </c>
      <c r="AG7" s="24">
        <v>106.09</v>
      </c>
      <c r="AH7" s="24">
        <v>106.44</v>
      </c>
      <c r="AI7" s="24">
        <v>104.54</v>
      </c>
      <c r="AJ7" s="24" t="s">
        <v>102</v>
      </c>
      <c r="AK7" s="24" t="s">
        <v>102</v>
      </c>
      <c r="AL7" s="24">
        <v>0</v>
      </c>
      <c r="AM7" s="24">
        <v>0</v>
      </c>
      <c r="AN7" s="24">
        <v>0</v>
      </c>
      <c r="AO7" s="24" t="s">
        <v>102</v>
      </c>
      <c r="AP7" s="24" t="s">
        <v>102</v>
      </c>
      <c r="AQ7" s="24">
        <v>63.96</v>
      </c>
      <c r="AR7" s="24">
        <v>69.42</v>
      </c>
      <c r="AS7" s="24">
        <v>72.86</v>
      </c>
      <c r="AT7" s="24">
        <v>65.930000000000007</v>
      </c>
      <c r="AU7" s="24" t="s">
        <v>102</v>
      </c>
      <c r="AV7" s="24" t="s">
        <v>102</v>
      </c>
      <c r="AW7" s="24">
        <v>154.54</v>
      </c>
      <c r="AX7" s="24">
        <v>236.52</v>
      </c>
      <c r="AY7" s="24">
        <v>235.2</v>
      </c>
      <c r="AZ7" s="24" t="s">
        <v>102</v>
      </c>
      <c r="BA7" s="24" t="s">
        <v>102</v>
      </c>
      <c r="BB7" s="24">
        <v>44.24</v>
      </c>
      <c r="BC7" s="24">
        <v>43.07</v>
      </c>
      <c r="BD7" s="24">
        <v>45.42</v>
      </c>
      <c r="BE7" s="24">
        <v>44.25</v>
      </c>
      <c r="BF7" s="24" t="s">
        <v>102</v>
      </c>
      <c r="BG7" s="24" t="s">
        <v>102</v>
      </c>
      <c r="BH7" s="24">
        <v>585.89</v>
      </c>
      <c r="BI7" s="24">
        <v>538.89</v>
      </c>
      <c r="BJ7" s="24">
        <v>498.49</v>
      </c>
      <c r="BK7" s="24" t="s">
        <v>102</v>
      </c>
      <c r="BL7" s="24" t="s">
        <v>102</v>
      </c>
      <c r="BM7" s="24">
        <v>1258.43</v>
      </c>
      <c r="BN7" s="24">
        <v>1163.75</v>
      </c>
      <c r="BO7" s="24">
        <v>1195.47</v>
      </c>
      <c r="BP7" s="24">
        <v>1182.1099999999999</v>
      </c>
      <c r="BQ7" s="24" t="s">
        <v>102</v>
      </c>
      <c r="BR7" s="24" t="s">
        <v>102</v>
      </c>
      <c r="BS7" s="24">
        <v>63.94</v>
      </c>
      <c r="BT7" s="24">
        <v>106.88</v>
      </c>
      <c r="BU7" s="24">
        <v>89.62</v>
      </c>
      <c r="BV7" s="24" t="s">
        <v>102</v>
      </c>
      <c r="BW7" s="24" t="s">
        <v>102</v>
      </c>
      <c r="BX7" s="24">
        <v>73.36</v>
      </c>
      <c r="BY7" s="24">
        <v>72.599999999999994</v>
      </c>
      <c r="BZ7" s="24">
        <v>69.430000000000007</v>
      </c>
      <c r="CA7" s="24">
        <v>73.78</v>
      </c>
      <c r="CB7" s="24" t="s">
        <v>102</v>
      </c>
      <c r="CC7" s="24" t="s">
        <v>102</v>
      </c>
      <c r="CD7" s="24">
        <v>294.42</v>
      </c>
      <c r="CE7" s="24">
        <v>177.37</v>
      </c>
      <c r="CF7" s="24">
        <v>211.58</v>
      </c>
      <c r="CG7" s="24" t="s">
        <v>102</v>
      </c>
      <c r="CH7" s="24" t="s">
        <v>102</v>
      </c>
      <c r="CI7" s="24">
        <v>224.88</v>
      </c>
      <c r="CJ7" s="24">
        <v>228.64</v>
      </c>
      <c r="CK7" s="24">
        <v>239.46</v>
      </c>
      <c r="CL7" s="24">
        <v>220.62</v>
      </c>
      <c r="CM7" s="24" t="s">
        <v>102</v>
      </c>
      <c r="CN7" s="24" t="s">
        <v>102</v>
      </c>
      <c r="CO7" s="24">
        <v>43.12</v>
      </c>
      <c r="CP7" s="24">
        <v>42.57</v>
      </c>
      <c r="CQ7" s="24">
        <v>40.28</v>
      </c>
      <c r="CR7" s="24" t="s">
        <v>102</v>
      </c>
      <c r="CS7" s="24" t="s">
        <v>102</v>
      </c>
      <c r="CT7" s="24">
        <v>42.4</v>
      </c>
      <c r="CU7" s="24">
        <v>42.28</v>
      </c>
      <c r="CV7" s="24">
        <v>41.06</v>
      </c>
      <c r="CW7" s="24">
        <v>42.22</v>
      </c>
      <c r="CX7" s="24" t="s">
        <v>102</v>
      </c>
      <c r="CY7" s="24" t="s">
        <v>102</v>
      </c>
      <c r="CZ7" s="24">
        <v>88.26</v>
      </c>
      <c r="DA7" s="24">
        <v>90.41</v>
      </c>
      <c r="DB7" s="24">
        <v>88.76</v>
      </c>
      <c r="DC7" s="24" t="s">
        <v>102</v>
      </c>
      <c r="DD7" s="24" t="s">
        <v>102</v>
      </c>
      <c r="DE7" s="24">
        <v>84.19</v>
      </c>
      <c r="DF7" s="24">
        <v>84.34</v>
      </c>
      <c r="DG7" s="24">
        <v>84.34</v>
      </c>
      <c r="DH7" s="24">
        <v>85.67</v>
      </c>
      <c r="DI7" s="24" t="s">
        <v>102</v>
      </c>
      <c r="DJ7" s="24" t="s">
        <v>102</v>
      </c>
      <c r="DK7" s="24">
        <v>5.49</v>
      </c>
      <c r="DL7" s="24">
        <v>11</v>
      </c>
      <c r="DM7" s="24">
        <v>15.18</v>
      </c>
      <c r="DN7" s="24" t="s">
        <v>102</v>
      </c>
      <c r="DO7" s="24" t="s">
        <v>102</v>
      </c>
      <c r="DP7" s="24">
        <v>21.36</v>
      </c>
      <c r="DQ7" s="24">
        <v>22.79</v>
      </c>
      <c r="DR7" s="24">
        <v>24.8</v>
      </c>
      <c r="DS7" s="24">
        <v>28</v>
      </c>
      <c r="DT7" s="24" t="s">
        <v>102</v>
      </c>
      <c r="DU7" s="24" t="s">
        <v>102</v>
      </c>
      <c r="DV7" s="24">
        <v>0</v>
      </c>
      <c r="DW7" s="24">
        <v>0</v>
      </c>
      <c r="DX7" s="24">
        <v>0</v>
      </c>
      <c r="DY7" s="24" t="s">
        <v>102</v>
      </c>
      <c r="DZ7" s="24" t="s">
        <v>102</v>
      </c>
      <c r="EA7" s="24">
        <v>0.01</v>
      </c>
      <c r="EB7" s="24">
        <v>0.01</v>
      </c>
      <c r="EC7" s="24">
        <v>0.02</v>
      </c>
      <c r="ED7" s="24">
        <v>0.03</v>
      </c>
      <c r="EE7" s="24" t="s">
        <v>102</v>
      </c>
      <c r="EF7" s="24" t="s">
        <v>102</v>
      </c>
      <c r="EG7" s="24">
        <v>0.14000000000000001</v>
      </c>
      <c r="EH7" s="24">
        <v>0</v>
      </c>
      <c r="EI7" s="24">
        <v>0</v>
      </c>
      <c r="EJ7" s="24" t="s">
        <v>102</v>
      </c>
      <c r="EK7" s="24" t="s">
        <v>102</v>
      </c>
      <c r="EL7" s="24">
        <v>0.39</v>
      </c>
      <c r="EM7" s="24">
        <v>0.1</v>
      </c>
      <c r="EN7" s="24">
        <v>0.08</v>
      </c>
      <c r="EO7" s="24">
        <v>0.13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高橋 大将</cp:lastModifiedBy>
  <cp:lastPrinted>2024-01-18T06:14:56Z</cp:lastPrinted>
  <dcterms:created xsi:type="dcterms:W3CDTF">2023-12-12T00:53:48Z</dcterms:created>
  <dcterms:modified xsi:type="dcterms:W3CDTF">2024-01-29T05:07:19Z</dcterms:modified>
  <cp:category>
  </cp:category>
</cp:coreProperties>
</file>