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10.1.81.52\市町村課nas\05　地方債\11 地方公営企業\26 経営比較分析表\R5\02_経営比較分析表\06_公表\00_公表資料（HP掲載用データ）\34614_大槌町\176_漁業集落排水施設（法適用）\"/>
    </mc:Choice>
  </mc:AlternateContent>
  <workbookProtection workbookAlgorithmName="SHA-512" workbookHashValue="GWXx3n0TTPayEKqg25oSGyQk6re6F0HiJ5Wb3l3J0iQsoMI3oETa9GTSLMLtKSMs4XfdisIBYYqfhpS49Z+ogg==" workbookSaltValue="szN0LVTHB1RvBHQadyqZKA==" workbookSpinCount="100000" lockStructure="1"/>
  <bookViews>
    <workbookView xWindow="0" yWindow="0" windowWidth="23040" windowHeight="8592"/>
  </bookViews>
  <sheets>
    <sheet name="法適用_下水道事業" sheetId="4" r:id="rId1"/>
    <sheet name="データ" sheetId="5" state="hidden" r:id="rId2"/>
  </sheets>
  <calcPr calcId="191029"/>
  <fileRecoveryPr repairLoad="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AT10" i="4" s="1"/>
  <c r="V6" i="5"/>
  <c r="U6" i="5"/>
  <c r="BB8" i="4" s="1"/>
  <c r="T6" i="5"/>
  <c r="S6" i="5"/>
  <c r="R6" i="5"/>
  <c r="Q6" i="5"/>
  <c r="W10" i="4" s="1"/>
  <c r="P6" i="5"/>
  <c r="O6" i="5"/>
  <c r="I10" i="4" s="1"/>
  <c r="N6" i="5"/>
  <c r="B10" i="4" s="1"/>
  <c r="M6" i="5"/>
  <c r="AD8" i="4" s="1"/>
  <c r="L6" i="5"/>
  <c r="K6" i="5"/>
  <c r="P8" i="4" s="1"/>
  <c r="J6" i="5"/>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L10" i="4"/>
  <c r="AD10" i="4"/>
  <c r="P10" i="4"/>
  <c r="AT8" i="4"/>
  <c r="AL8" i="4"/>
  <c r="W8" i="4"/>
  <c r="I8" i="4"/>
  <c r="B6" i="4"/>
</calcChain>
</file>

<file path=xl/sharedStrings.xml><?xml version="1.0" encoding="utf-8"?>
<sst xmlns="http://schemas.openxmlformats.org/spreadsheetml/2006/main" count="275" uniqueCount="117">
  <si>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</si>
  <si>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</si>
  <si>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</si>
  <si>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</si>
  <si>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</si>
  <si>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</si>
  <si>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</si>
  <si>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</si>
  <si>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</si>
  <si>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</si>
  <si>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</si>
  <si>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</si>
  <si>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</si>
  <si>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</si>
  <si>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</si>
  <si>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</si>
  <si>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</si>
  <si>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</si>
  <si>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</si>
  <si>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</si>
  <si>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</si>
  <si>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</si>
  <si>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</si>
  <si>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</si>
  <si>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</si>
  <si>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</si>
  <si>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</si>
  <si>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</si>
  <si>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</si>
  <si>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</si>
  <si>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</si>
  <si>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</si>
  <si>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</si>
  <si>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</si>
  <si>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</si>
  <si>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</si>
  <si>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</si>
  <si>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</si>
  <si>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</si>
  <si>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</si>
  <si>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</si>
  <si>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</si>
  <si>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</si>
  <si>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</si>
  <si>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</si>
  <si>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</si>
  <si>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</si>
  <si>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</si>
  <si>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</si>
  <si>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</si>
  <si>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</si>
  <si>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</si>
  <si>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</si>
  <si>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</si>
  <si>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</si>
  <si>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</si>
  <si>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</si>
  <si>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</si>
  <si>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</si>
  <si>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</si>
  <si>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</si>
  <si>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</si>
  <si>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</si>
  <si>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</si>
  <si>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</si>
  <si>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</si>
  <si>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</si>
  <si>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</si>
  <si>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</si>
  <si>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</si>
  <si>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</si>
  <si>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</si>
  <si>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</si>
  <si>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</si>
  <si>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</si>
  <si>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</si>
  <si>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</si>
  <si>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</si>
  <si>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</si>
  <si>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</si>
  <si>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</si>
  <si>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</si>
  <si>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</si>
  <si>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</si>
  <si>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</si>
  <si>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</si>
  <si>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</si>
  <si>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</si>
  <si>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</si>
  <si>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</si>
  <si>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</si>
  <si>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</si>
  <si>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</si>
  <si>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</si>
  <si>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</si>
  <si>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</si>
  <si>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大槌町</t>
  </si>
  <si>
    <t>法適用</t>
  </si>
  <si>
    <t>下水道事業</t>
  </si>
  <si>
    <t>漁業集落排水</t>
  </si>
  <si>
    <t>H2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</si>
  <si>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</si>
  <si>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</si>
  <si>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</si>
  <si>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</si>
  <si>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</si>
  <si>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</si>
  <si>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</si>
  <si>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</si>
  <si>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</si>
  <si>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</si>
  <si>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</si>
  <si>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</si>
  <si>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</si>
  <si>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①有形固定資産減価償却率は平均値より低く、復興事業により、新しい固定資産が多いことを示している。
②管渠老朽化率は0％で耐用年数を超えた管渠がないことを示している。
③管渠改善率は0％で新規・更新管渠工事はない。</t>
    <rPh sb="37" eb="38">
      <t>オオ</t>
    </rPh>
    <rPh sb="50" eb="52">
      <t>カンキョ</t>
    </rPh>
    <rPh sb="52" eb="55">
      <t>ロウキュウカ</t>
    </rPh>
    <rPh sb="55" eb="56">
      <t>リツ</t>
    </rPh>
    <rPh sb="60" eb="62">
      <t>タイヨウ</t>
    </rPh>
    <rPh sb="62" eb="64">
      <t>ネンスウ</t>
    </rPh>
    <rPh sb="65" eb="66">
      <t>コ</t>
    </rPh>
    <rPh sb="68" eb="70">
      <t>カンキョ</t>
    </rPh>
    <rPh sb="76" eb="77">
      <t>シメ</t>
    </rPh>
    <rPh sb="84" eb="86">
      <t>カンキョ</t>
    </rPh>
    <rPh sb="86" eb="89">
      <t>カイゼンリツ</t>
    </rPh>
    <rPh sb="93" eb="95">
      <t>シンキ</t>
    </rPh>
    <rPh sb="96" eb="98">
      <t>コウシン</t>
    </rPh>
    <rPh sb="98" eb="100">
      <t>カンキョ</t>
    </rPh>
    <rPh sb="100" eb="102">
      <t>コウジ</t>
    </rPh>
    <phoneticPr fontId="4"/>
  </si>
  <si>
    <t>漁業集落排水事業は一般会計からの繰入金で事業が成り立っており、使用料改定を実施しながら、企業債残高の減少に努めていく。</t>
    <rPh sb="0" eb="2">
      <t>ギョギョウ</t>
    </rPh>
    <rPh sb="2" eb="4">
      <t>シュウラク</t>
    </rPh>
    <rPh sb="4" eb="6">
      <t>ハイスイ</t>
    </rPh>
    <rPh sb="6" eb="8">
      <t>ジギョウ</t>
    </rPh>
    <rPh sb="9" eb="11">
      <t>イッパン</t>
    </rPh>
    <rPh sb="11" eb="13">
      <t>カイケイ</t>
    </rPh>
    <rPh sb="16" eb="19">
      <t>クリイレキン</t>
    </rPh>
    <rPh sb="20" eb="22">
      <t>ジギョウ</t>
    </rPh>
    <rPh sb="23" eb="24">
      <t>ナ</t>
    </rPh>
    <rPh sb="25" eb="26">
      <t>タ</t>
    </rPh>
    <rPh sb="31" eb="34">
      <t>シヨウリョウ</t>
    </rPh>
    <rPh sb="34" eb="36">
      <t>カイテイ</t>
    </rPh>
    <rPh sb="37" eb="39">
      <t>ジッシ</t>
    </rPh>
    <rPh sb="44" eb="47">
      <t>キギョウサイ</t>
    </rPh>
    <rPh sb="47" eb="49">
      <t>ザンダカ</t>
    </rPh>
    <rPh sb="50" eb="52">
      <t>ゲンショウ</t>
    </rPh>
    <rPh sb="53" eb="54">
      <t>ツト</t>
    </rPh>
    <phoneticPr fontId="4"/>
  </si>
  <si>
    <t>①経常収支比率については、100%を上回っているものの、一般会計繰入金によるものであり、実態は赤字経営となっている。
②累積欠損比率は減少傾向であり、今後解消を目指す。
③流動比率については平均を上回っているものの、一般会計繰入金によるものである。
④企業債残高対給水収益比率は平均より高く、使用料収入の低さと企業債残高が多大であることを示している。企業債残高対事業規模比率が高い理由は、震災に伴う災害復旧事業等で多額の企業債借入が必要だったため。
⑤経費回収率は平均を上回っているものの、使用料で回収すべき経費が使用料以外で賄われている状態にある。
⑥汚水処理原価は改善傾向である。
⑦施設利用率については平均以上の利用率である。
⑧水洗化率は64.35％で下水道未接続先への働きかけを今後実施していく。</t>
    <rPh sb="18" eb="20">
      <t>ウワマワ</t>
    </rPh>
    <rPh sb="28" eb="30">
      <t>イッパン</t>
    </rPh>
    <rPh sb="30" eb="32">
      <t>カイケイ</t>
    </rPh>
    <rPh sb="32" eb="35">
      <t>クリイレキン</t>
    </rPh>
    <rPh sb="44" eb="46">
      <t>ジッタイ</t>
    </rPh>
    <rPh sb="47" eb="49">
      <t>アカジ</t>
    </rPh>
    <rPh sb="49" eb="51">
      <t>ケイエイ</t>
    </rPh>
    <rPh sb="60" eb="62">
      <t>ルイセキ</t>
    </rPh>
    <rPh sb="62" eb="64">
      <t>ケッソン</t>
    </rPh>
    <rPh sb="64" eb="66">
      <t>ヒリツ</t>
    </rPh>
    <rPh sb="67" eb="69">
      <t>ゲンショウ</t>
    </rPh>
    <rPh sb="69" eb="71">
      <t>ケイコウ</t>
    </rPh>
    <rPh sb="75" eb="77">
      <t>コンゴ</t>
    </rPh>
    <rPh sb="77" eb="79">
      <t>カイショウ</t>
    </rPh>
    <rPh sb="80" eb="82">
      <t>メザ</t>
    </rPh>
    <rPh sb="95" eb="97">
      <t>ヘイキン</t>
    </rPh>
    <rPh sb="98" eb="100">
      <t>ウワマワ</t>
    </rPh>
    <rPh sb="108" eb="110">
      <t>イッパン</t>
    </rPh>
    <rPh sb="110" eb="112">
      <t>カイケイ</t>
    </rPh>
    <rPh sb="112" eb="115">
      <t>クリイレキン</t>
    </rPh>
    <rPh sb="139" eb="141">
      <t>ヘイキン</t>
    </rPh>
    <rPh sb="143" eb="144">
      <t>タカ</t>
    </rPh>
    <rPh sb="146" eb="149">
      <t>シヨウリョウ</t>
    </rPh>
    <rPh sb="149" eb="151">
      <t>シュウニュウ</t>
    </rPh>
    <rPh sb="152" eb="153">
      <t>ヒク</t>
    </rPh>
    <rPh sb="155" eb="158">
      <t>キギョウサイ</t>
    </rPh>
    <rPh sb="158" eb="160">
      <t>ザンダカ</t>
    </rPh>
    <rPh sb="161" eb="163">
      <t>タダイ</t>
    </rPh>
    <rPh sb="169" eb="170">
      <t>シメ</t>
    </rPh>
    <rPh sb="275" eb="277">
      <t>ケイヒ</t>
    </rPh>
    <rPh sb="277" eb="280">
      <t>カイシュウリツ</t>
    </rPh>
    <rPh sb="281" eb="283">
      <t>ヘイキン</t>
    </rPh>
    <rPh sb="284" eb="286">
      <t>ウワマワ</t>
    </rPh>
    <rPh sb="294" eb="297">
      <t>シヨウリョウ</t>
    </rPh>
    <rPh sb="298" eb="300">
      <t>カイシュウ</t>
    </rPh>
    <rPh sb="303" eb="305">
      <t>ケイヒ</t>
    </rPh>
    <rPh sb="306" eb="309">
      <t>シヨウリョウ</t>
    </rPh>
    <rPh sb="309" eb="311">
      <t>イガイ</t>
    </rPh>
    <rPh sb="312" eb="313">
      <t>マカナ</t>
    </rPh>
    <rPh sb="318" eb="320">
      <t>ジョウタイ</t>
    </rPh>
    <rPh sb="326" eb="330">
      <t>オスイショリ</t>
    </rPh>
    <rPh sb="330" eb="332">
      <t>ゲンカ</t>
    </rPh>
    <rPh sb="333" eb="335">
      <t>カイゼン</t>
    </rPh>
    <rPh sb="335" eb="337">
      <t>ケイコウヘイキンイジョウリヨウリツスイセンカリツゲスイドウミセツゾクサキハタラコンゴジッシ</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</si>
</sst>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1">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D66E-48ED-9F59-1CA4F4B174E1}"/>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1.6</c:v>
                </c:pt>
                <c:pt idx="3">
                  <c:v>0.01</c:v>
                </c:pt>
                <c:pt idx="4">
                  <c:v>0.01</c:v>
                </c:pt>
              </c:numCache>
            </c:numRef>
          </c:val>
          <c:smooth val="0"/>
          <c:extLst>
            <c:ext xmlns:c16="http://schemas.microsoft.com/office/drawing/2014/chart" uri="{C3380CC4-5D6E-409C-BE32-E72D297353CC}">
              <c16:uniqueId val="{00000001-D66E-48ED-9F59-1CA4F4B174E1}"/>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0</c:v>
                </c:pt>
                <c:pt idx="1">
                  <c:v>0</c:v>
                </c:pt>
                <c:pt idx="2">
                  <c:v>82.7</c:v>
                </c:pt>
                <c:pt idx="3">
                  <c:v>105.01</c:v>
                </c:pt>
                <c:pt idx="4">
                  <c:v>104.8</c:v>
                </c:pt>
              </c:numCache>
            </c:numRef>
          </c:val>
          <c:extLst>
            <c:ext xmlns:c16="http://schemas.microsoft.com/office/drawing/2014/chart" uri="{C3380CC4-5D6E-409C-BE32-E72D297353CC}">
              <c16:uniqueId val="{00000000-9195-499C-A3CF-EAA16B048DFF}"/>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101.18</c:v>
                </c:pt>
                <c:pt idx="3">
                  <c:v>99.89</c:v>
                </c:pt>
                <c:pt idx="4">
                  <c:v>104.12</c:v>
                </c:pt>
              </c:numCache>
            </c:numRef>
          </c:val>
          <c:smooth val="0"/>
          <c:extLst>
            <c:ext xmlns:c16="http://schemas.microsoft.com/office/drawing/2014/chart" uri="{C3380CC4-5D6E-409C-BE32-E72D297353CC}">
              <c16:uniqueId val="{00000001-9195-499C-A3CF-EAA16B048DFF}"/>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0</c:v>
                </c:pt>
                <c:pt idx="1">
                  <c:v>0</c:v>
                </c:pt>
                <c:pt idx="2">
                  <c:v>2.95</c:v>
                </c:pt>
                <c:pt idx="3">
                  <c:v>6.19</c:v>
                </c:pt>
                <c:pt idx="4">
                  <c:v>9.43</c:v>
                </c:pt>
              </c:numCache>
            </c:numRef>
          </c:val>
          <c:extLst>
            <c:ext xmlns:c16="http://schemas.microsoft.com/office/drawing/2014/chart" uri="{C3380CC4-5D6E-409C-BE32-E72D297353CC}">
              <c16:uniqueId val="{00000000-83CC-4316-904C-6A83DA49953F}"/>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20.14</c:v>
                </c:pt>
                <c:pt idx="3">
                  <c:v>23.17</c:v>
                </c:pt>
                <c:pt idx="4">
                  <c:v>25.29</c:v>
                </c:pt>
              </c:numCache>
            </c:numRef>
          </c:val>
          <c:smooth val="0"/>
          <c:extLst>
            <c:ext xmlns:c16="http://schemas.microsoft.com/office/drawing/2014/chart" uri="{C3380CC4-5D6E-409C-BE32-E72D297353CC}">
              <c16:uniqueId val="{00000001-83CC-4316-904C-6A83DA49953F}"/>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C9D8-495F-9C32-3698D6E9A2B6}"/>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formatCode="#,##0.00;&quot;△&quot;#,##0.00">
                  <c:v>0</c:v>
                </c:pt>
                <c:pt idx="3" formatCode="#,##0.00;&quot;△&quot;#,##0.00">
                  <c:v>0</c:v>
                </c:pt>
                <c:pt idx="4" formatCode="#,##0.00;&quot;△&quot;#,##0.00">
                  <c:v>0</c:v>
                </c:pt>
              </c:numCache>
            </c:numRef>
          </c:val>
          <c:smooth val="0"/>
          <c:extLst>
            <c:ext xmlns:c16="http://schemas.microsoft.com/office/drawing/2014/chart" uri="{C3380CC4-5D6E-409C-BE32-E72D297353CC}">
              <c16:uniqueId val="{00000001-C9D8-495F-9C32-3698D6E9A2B6}"/>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0</c:v>
                </c:pt>
                <c:pt idx="1">
                  <c:v>0</c:v>
                </c:pt>
                <c:pt idx="2">
                  <c:v>129.76</c:v>
                </c:pt>
                <c:pt idx="3">
                  <c:v>97.96</c:v>
                </c:pt>
                <c:pt idx="4">
                  <c:v>77.08</c:v>
                </c:pt>
              </c:numCache>
            </c:numRef>
          </c:val>
          <c:extLst>
            <c:ext xmlns:c16="http://schemas.microsoft.com/office/drawing/2014/chart" uri="{C3380CC4-5D6E-409C-BE32-E72D297353CC}">
              <c16:uniqueId val="{00000000-37A5-47FD-B2E8-8B3AAD253F68}"/>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140.63</c:v>
                </c:pt>
                <c:pt idx="3">
                  <c:v>163.84</c:v>
                </c:pt>
                <c:pt idx="4">
                  <c:v>176.46</c:v>
                </c:pt>
              </c:numCache>
            </c:numRef>
          </c:val>
          <c:smooth val="0"/>
          <c:extLst>
            <c:ext xmlns:c16="http://schemas.microsoft.com/office/drawing/2014/chart" uri="{C3380CC4-5D6E-409C-BE32-E72D297353CC}">
              <c16:uniqueId val="{00000001-37A5-47FD-B2E8-8B3AAD253F68}"/>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0</c:v>
                </c:pt>
                <c:pt idx="1">
                  <c:v>0</c:v>
                </c:pt>
                <c:pt idx="2">
                  <c:v>32.369999999999997</c:v>
                </c:pt>
                <c:pt idx="3">
                  <c:v>170.06</c:v>
                </c:pt>
                <c:pt idx="4">
                  <c:v>157.4</c:v>
                </c:pt>
              </c:numCache>
            </c:numRef>
          </c:val>
          <c:extLst>
            <c:ext xmlns:c16="http://schemas.microsoft.com/office/drawing/2014/chart" uri="{C3380CC4-5D6E-409C-BE32-E72D297353CC}">
              <c16:uniqueId val="{00000000-4D37-40F4-90C5-E5DE946E8BA5}"/>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56.53</c:v>
                </c:pt>
                <c:pt idx="3">
                  <c:v>59.66</c:v>
                </c:pt>
                <c:pt idx="4">
                  <c:v>61.64</c:v>
                </c:pt>
              </c:numCache>
            </c:numRef>
          </c:val>
          <c:smooth val="0"/>
          <c:extLst>
            <c:ext xmlns:c16="http://schemas.microsoft.com/office/drawing/2014/chart" uri="{C3380CC4-5D6E-409C-BE32-E72D297353CC}">
              <c16:uniqueId val="{00000001-4D37-40F4-90C5-E5DE946E8BA5}"/>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0</c:v>
                </c:pt>
                <c:pt idx="1">
                  <c:v>0</c:v>
                </c:pt>
                <c:pt idx="2">
                  <c:v>5624.87</c:v>
                </c:pt>
                <c:pt idx="3">
                  <c:v>5447.49</c:v>
                </c:pt>
                <c:pt idx="4">
                  <c:v>5177.21</c:v>
                </c:pt>
              </c:numCache>
            </c:numRef>
          </c:val>
          <c:extLst>
            <c:ext xmlns:c16="http://schemas.microsoft.com/office/drawing/2014/chart" uri="{C3380CC4-5D6E-409C-BE32-E72D297353CC}">
              <c16:uniqueId val="{00000000-BC3C-4B94-A5F1-3D39F26D3A87}"/>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1095.52</c:v>
                </c:pt>
                <c:pt idx="3">
                  <c:v>1056.55</c:v>
                </c:pt>
                <c:pt idx="4">
                  <c:v>1278.54</c:v>
                </c:pt>
              </c:numCache>
            </c:numRef>
          </c:val>
          <c:smooth val="0"/>
          <c:extLst>
            <c:ext xmlns:c16="http://schemas.microsoft.com/office/drawing/2014/chart" uri="{C3380CC4-5D6E-409C-BE32-E72D297353CC}">
              <c16:uniqueId val="{00000001-BC3C-4B94-A5F1-3D39F26D3A87}"/>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0</c:v>
                </c:pt>
                <c:pt idx="1">
                  <c:v>0</c:v>
                </c:pt>
                <c:pt idx="2">
                  <c:v>16.79</c:v>
                </c:pt>
                <c:pt idx="3">
                  <c:v>16.09</c:v>
                </c:pt>
                <c:pt idx="4">
                  <c:v>57.32</c:v>
                </c:pt>
              </c:numCache>
            </c:numRef>
          </c:val>
          <c:extLst>
            <c:ext xmlns:c16="http://schemas.microsoft.com/office/drawing/2014/chart" uri="{C3380CC4-5D6E-409C-BE32-E72D297353CC}">
              <c16:uniqueId val="{00000000-8CD1-4449-8594-4B212D0DD727}"/>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39.64</c:v>
                </c:pt>
                <c:pt idx="3">
                  <c:v>40</c:v>
                </c:pt>
                <c:pt idx="4">
                  <c:v>38.74</c:v>
                </c:pt>
              </c:numCache>
            </c:numRef>
          </c:val>
          <c:smooth val="0"/>
          <c:extLst>
            <c:ext xmlns:c16="http://schemas.microsoft.com/office/drawing/2014/chart" uri="{C3380CC4-5D6E-409C-BE32-E72D297353CC}">
              <c16:uniqueId val="{00000001-8CD1-4449-8594-4B212D0DD727}"/>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0</c:v>
                </c:pt>
                <c:pt idx="1">
                  <c:v>0</c:v>
                </c:pt>
                <c:pt idx="2">
                  <c:v>832.73</c:v>
                </c:pt>
                <c:pt idx="3">
                  <c:v>871.45</c:v>
                </c:pt>
                <c:pt idx="4">
                  <c:v>246.19</c:v>
                </c:pt>
              </c:numCache>
            </c:numRef>
          </c:val>
          <c:extLst>
            <c:ext xmlns:c16="http://schemas.microsoft.com/office/drawing/2014/chart" uri="{C3380CC4-5D6E-409C-BE32-E72D297353CC}">
              <c16:uniqueId val="{00000000-4A04-471C-A12F-B5390B47F5D0}"/>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449.72</c:v>
                </c:pt>
                <c:pt idx="3">
                  <c:v>437.27</c:v>
                </c:pt>
                <c:pt idx="4">
                  <c:v>456.72</c:v>
                </c:pt>
              </c:numCache>
            </c:numRef>
          </c:val>
          <c:smooth val="0"/>
          <c:extLst>
            <c:ext xmlns:c16="http://schemas.microsoft.com/office/drawing/2014/chart" uri="{C3380CC4-5D6E-409C-BE32-E72D297353CC}">
              <c16:uniqueId val="{00000001-4A04-471C-A12F-B5390B47F5D0}"/>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64.3</c:v>
                </c:pt>
                <c:pt idx="3">
                  <c:v>62.15</c:v>
                </c:pt>
                <c:pt idx="4">
                  <c:v>56.2</c:v>
                </c:pt>
              </c:numCache>
            </c:numRef>
          </c:val>
          <c:extLst>
            <c:ext xmlns:c16="http://schemas.microsoft.com/office/drawing/2014/chart" uri="{C3380CC4-5D6E-409C-BE32-E72D297353CC}">
              <c16:uniqueId val="{00000000-BABD-4908-BE77-131D9BA81DAA}"/>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30.19</c:v>
                </c:pt>
                <c:pt idx="3">
                  <c:v>28.77</c:v>
                </c:pt>
                <c:pt idx="4">
                  <c:v>26.22</c:v>
                </c:pt>
              </c:numCache>
            </c:numRef>
          </c:val>
          <c:smooth val="0"/>
          <c:extLst>
            <c:ext xmlns:c16="http://schemas.microsoft.com/office/drawing/2014/chart" uri="{C3380CC4-5D6E-409C-BE32-E72D297353CC}">
              <c16:uniqueId val="{00000001-BABD-4908-BE77-131D9BA81DAA}"/>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0</c:v>
                </c:pt>
                <c:pt idx="1">
                  <c:v>0</c:v>
                </c:pt>
                <c:pt idx="2">
                  <c:v>61.23</c:v>
                </c:pt>
                <c:pt idx="3">
                  <c:v>63.16</c:v>
                </c:pt>
                <c:pt idx="4">
                  <c:v>64.349999999999994</c:v>
                </c:pt>
              </c:numCache>
            </c:numRef>
          </c:val>
          <c:extLst>
            <c:ext xmlns:c16="http://schemas.microsoft.com/office/drawing/2014/chart" uri="{C3380CC4-5D6E-409C-BE32-E72D297353CC}">
              <c16:uniqueId val="{00000000-46DC-48F4-93BC-7F5A40A3D87E}"/>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79.09</c:v>
                </c:pt>
                <c:pt idx="3">
                  <c:v>78.900000000000006</c:v>
                </c:pt>
                <c:pt idx="4">
                  <c:v>78.03</c:v>
                </c:pt>
              </c:numCache>
            </c:numRef>
          </c:val>
          <c:smooth val="0"/>
          <c:extLst>
            <c:ext xmlns:c16="http://schemas.microsoft.com/office/drawing/2014/chart" uri="{C3380CC4-5D6E-409C-BE32-E72D297353CC}">
              <c16:uniqueId val="{00000001-46DC-48F4-93BC-7F5A40A3D87E}"/>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【101.46】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【104.91】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【61.34】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【1,078.44】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【80.39】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【29.92】</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【420.17】</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【41.91】</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【29.81】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【0.01】</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BZ85"/>
  <sheetViews>
    <sheetView showGridLines="0" tabSelected="1" zoomScaleNormal="100"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2">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2">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0" t="str">
        <f>データ!H6</f>
        <v>岩手県　大槌町</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2">
      <c r="A8" s="2"/>
      <c r="B8" s="40" t="str">
        <f>データ!I6</f>
        <v>法適用</v>
      </c>
      <c r="C8" s="40"/>
      <c r="D8" s="40"/>
      <c r="E8" s="40"/>
      <c r="F8" s="40"/>
      <c r="G8" s="40"/>
      <c r="H8" s="40"/>
      <c r="I8" s="40" t="str">
        <f>データ!J6</f>
        <v>下水道事業</v>
      </c>
      <c r="J8" s="40"/>
      <c r="K8" s="40"/>
      <c r="L8" s="40"/>
      <c r="M8" s="40"/>
      <c r="N8" s="40"/>
      <c r="O8" s="40"/>
      <c r="P8" s="40" t="str">
        <f>データ!K6</f>
        <v>漁業集落排水</v>
      </c>
      <c r="Q8" s="40"/>
      <c r="R8" s="40"/>
      <c r="S8" s="40"/>
      <c r="T8" s="40"/>
      <c r="U8" s="40"/>
      <c r="V8" s="40"/>
      <c r="W8" s="40" t="str">
        <f>データ!L6</f>
        <v>H2</v>
      </c>
      <c r="X8" s="40"/>
      <c r="Y8" s="40"/>
      <c r="Z8" s="40"/>
      <c r="AA8" s="40"/>
      <c r="AB8" s="40"/>
      <c r="AC8" s="40"/>
      <c r="AD8" s="41" t="str">
        <f>データ!$M$6</f>
        <v>非設置</v>
      </c>
      <c r="AE8" s="41"/>
      <c r="AF8" s="41"/>
      <c r="AG8" s="41"/>
      <c r="AH8" s="41"/>
      <c r="AI8" s="41"/>
      <c r="AJ8" s="41"/>
      <c r="AK8" s="3"/>
      <c r="AL8" s="42">
        <f>データ!S6</f>
        <v>10928</v>
      </c>
      <c r="AM8" s="42"/>
      <c r="AN8" s="42"/>
      <c r="AO8" s="42"/>
      <c r="AP8" s="42"/>
      <c r="AQ8" s="42"/>
      <c r="AR8" s="42"/>
      <c r="AS8" s="42"/>
      <c r="AT8" s="35">
        <f>データ!T6</f>
        <v>200.42</v>
      </c>
      <c r="AU8" s="35"/>
      <c r="AV8" s="35"/>
      <c r="AW8" s="35"/>
      <c r="AX8" s="35"/>
      <c r="AY8" s="35"/>
      <c r="AZ8" s="35"/>
      <c r="BA8" s="35"/>
      <c r="BB8" s="35">
        <f>データ!U6</f>
        <v>54.53</v>
      </c>
      <c r="BC8" s="35"/>
      <c r="BD8" s="35"/>
      <c r="BE8" s="35"/>
      <c r="BF8" s="35"/>
      <c r="BG8" s="35"/>
      <c r="BH8" s="35"/>
      <c r="BI8" s="35"/>
      <c r="BJ8" s="3"/>
      <c r="BK8" s="3"/>
      <c r="BL8" s="36" t="s">
        <v>10</v>
      </c>
      <c r="BM8" s="37"/>
      <c r="BN8" s="38" t="s">
        <v>11</v>
      </c>
      <c r="BO8" s="38"/>
      <c r="BP8" s="38"/>
      <c r="BQ8" s="38"/>
      <c r="BR8" s="38"/>
      <c r="BS8" s="38"/>
      <c r="BT8" s="38"/>
      <c r="BU8" s="38"/>
      <c r="BV8" s="38"/>
      <c r="BW8" s="38"/>
      <c r="BX8" s="38"/>
      <c r="BY8" s="39"/>
    </row>
    <row r="9" spans="1:78" ht="18.75" customHeight="1" x14ac:dyDescent="0.2">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2">
      <c r="A10" s="2"/>
      <c r="B10" s="35" t="str">
        <f>データ!N6</f>
        <v>-</v>
      </c>
      <c r="C10" s="35"/>
      <c r="D10" s="35"/>
      <c r="E10" s="35"/>
      <c r="F10" s="35"/>
      <c r="G10" s="35"/>
      <c r="H10" s="35"/>
      <c r="I10" s="35">
        <f>データ!O6</f>
        <v>77.87</v>
      </c>
      <c r="J10" s="35"/>
      <c r="K10" s="35"/>
      <c r="L10" s="35"/>
      <c r="M10" s="35"/>
      <c r="N10" s="35"/>
      <c r="O10" s="35"/>
      <c r="P10" s="35">
        <f>データ!P6</f>
        <v>18.350000000000001</v>
      </c>
      <c r="Q10" s="35"/>
      <c r="R10" s="35"/>
      <c r="S10" s="35"/>
      <c r="T10" s="35"/>
      <c r="U10" s="35"/>
      <c r="V10" s="35"/>
      <c r="W10" s="35">
        <f>データ!Q6</f>
        <v>86.14</v>
      </c>
      <c r="X10" s="35"/>
      <c r="Y10" s="35"/>
      <c r="Z10" s="35"/>
      <c r="AA10" s="35"/>
      <c r="AB10" s="35"/>
      <c r="AC10" s="35"/>
      <c r="AD10" s="42">
        <f>データ!R6</f>
        <v>2640</v>
      </c>
      <c r="AE10" s="42"/>
      <c r="AF10" s="42"/>
      <c r="AG10" s="42"/>
      <c r="AH10" s="42"/>
      <c r="AI10" s="42"/>
      <c r="AJ10" s="42"/>
      <c r="AK10" s="2"/>
      <c r="AL10" s="42">
        <f>データ!V6</f>
        <v>1989</v>
      </c>
      <c r="AM10" s="42"/>
      <c r="AN10" s="42"/>
      <c r="AO10" s="42"/>
      <c r="AP10" s="42"/>
      <c r="AQ10" s="42"/>
      <c r="AR10" s="42"/>
      <c r="AS10" s="42"/>
      <c r="AT10" s="35">
        <f>データ!W6</f>
        <v>0.99</v>
      </c>
      <c r="AU10" s="35"/>
      <c r="AV10" s="35"/>
      <c r="AW10" s="35"/>
      <c r="AX10" s="35"/>
      <c r="AY10" s="35"/>
      <c r="AZ10" s="35"/>
      <c r="BA10" s="35"/>
      <c r="BB10" s="35">
        <f>データ!X6</f>
        <v>2009.09</v>
      </c>
      <c r="BC10" s="35"/>
      <c r="BD10" s="35"/>
      <c r="BE10" s="35"/>
      <c r="BF10" s="35"/>
      <c r="BG10" s="35"/>
      <c r="BH10" s="35"/>
      <c r="BI10" s="35"/>
      <c r="BJ10" s="2"/>
      <c r="BK10" s="2"/>
      <c r="BL10" s="53" t="s">
        <v>22</v>
      </c>
      <c r="BM10" s="54"/>
      <c r="BN10" s="55" t="s">
        <v>23</v>
      </c>
      <c r="BO10" s="55"/>
      <c r="BP10" s="55"/>
      <c r="BQ10" s="55"/>
      <c r="BR10" s="55"/>
      <c r="BS10" s="55"/>
      <c r="BT10" s="55"/>
      <c r="BU10" s="55"/>
      <c r="BV10" s="55"/>
      <c r="BW10" s="55"/>
      <c r="BX10" s="55"/>
      <c r="BY10" s="56"/>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2">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2">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116</v>
      </c>
      <c r="BM16" s="66"/>
      <c r="BN16" s="66"/>
      <c r="BO16" s="66"/>
      <c r="BP16" s="66"/>
      <c r="BQ16" s="66"/>
      <c r="BR16" s="66"/>
      <c r="BS16" s="66"/>
      <c r="BT16" s="66"/>
      <c r="BU16" s="66"/>
      <c r="BV16" s="66"/>
      <c r="BW16" s="66"/>
      <c r="BX16" s="66"/>
      <c r="BY16" s="66"/>
      <c r="BZ16" s="67"/>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5"/>
      <c r="BM44" s="66"/>
      <c r="BN44" s="66"/>
      <c r="BO44" s="66"/>
      <c r="BP44" s="66"/>
      <c r="BQ44" s="66"/>
      <c r="BR44" s="66"/>
      <c r="BS44" s="66"/>
      <c r="BT44" s="66"/>
      <c r="BU44" s="66"/>
      <c r="BV44" s="66"/>
      <c r="BW44" s="66"/>
      <c r="BX44" s="66"/>
      <c r="BY44" s="66"/>
      <c r="BZ44" s="67"/>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65" t="s">
        <v>114</v>
      </c>
      <c r="BM47" s="66"/>
      <c r="BN47" s="66"/>
      <c r="BO47" s="66"/>
      <c r="BP47" s="66"/>
      <c r="BQ47" s="66"/>
      <c r="BR47" s="66"/>
      <c r="BS47" s="66"/>
      <c r="BT47" s="66"/>
      <c r="BU47" s="66"/>
      <c r="BV47" s="66"/>
      <c r="BW47" s="66"/>
      <c r="BX47" s="66"/>
      <c r="BY47" s="66"/>
      <c r="BZ47" s="67"/>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65"/>
      <c r="BM48" s="66"/>
      <c r="BN48" s="66"/>
      <c r="BO48" s="66"/>
      <c r="BP48" s="66"/>
      <c r="BQ48" s="66"/>
      <c r="BR48" s="66"/>
      <c r="BS48" s="66"/>
      <c r="BT48" s="66"/>
      <c r="BU48" s="66"/>
      <c r="BV48" s="66"/>
      <c r="BW48" s="66"/>
      <c r="BX48" s="66"/>
      <c r="BY48" s="66"/>
      <c r="BZ48" s="67"/>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65"/>
      <c r="BM49" s="66"/>
      <c r="BN49" s="66"/>
      <c r="BO49" s="66"/>
      <c r="BP49" s="66"/>
      <c r="BQ49" s="66"/>
      <c r="BR49" s="66"/>
      <c r="BS49" s="66"/>
      <c r="BT49" s="66"/>
      <c r="BU49" s="66"/>
      <c r="BV49" s="66"/>
      <c r="BW49" s="66"/>
      <c r="BX49" s="66"/>
      <c r="BY49" s="66"/>
      <c r="BZ49" s="67"/>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65"/>
      <c r="BM50" s="66"/>
      <c r="BN50" s="66"/>
      <c r="BO50" s="66"/>
      <c r="BP50" s="66"/>
      <c r="BQ50" s="66"/>
      <c r="BR50" s="66"/>
      <c r="BS50" s="66"/>
      <c r="BT50" s="66"/>
      <c r="BU50" s="66"/>
      <c r="BV50" s="66"/>
      <c r="BW50" s="66"/>
      <c r="BX50" s="66"/>
      <c r="BY50" s="66"/>
      <c r="BZ50" s="67"/>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65"/>
      <c r="BM51" s="66"/>
      <c r="BN51" s="66"/>
      <c r="BO51" s="66"/>
      <c r="BP51" s="66"/>
      <c r="BQ51" s="66"/>
      <c r="BR51" s="66"/>
      <c r="BS51" s="66"/>
      <c r="BT51" s="66"/>
      <c r="BU51" s="66"/>
      <c r="BV51" s="66"/>
      <c r="BW51" s="66"/>
      <c r="BX51" s="66"/>
      <c r="BY51" s="66"/>
      <c r="BZ51" s="67"/>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65"/>
      <c r="BM52" s="66"/>
      <c r="BN52" s="66"/>
      <c r="BO52" s="66"/>
      <c r="BP52" s="66"/>
      <c r="BQ52" s="66"/>
      <c r="BR52" s="66"/>
      <c r="BS52" s="66"/>
      <c r="BT52" s="66"/>
      <c r="BU52" s="66"/>
      <c r="BV52" s="66"/>
      <c r="BW52" s="66"/>
      <c r="BX52" s="66"/>
      <c r="BY52" s="66"/>
      <c r="BZ52" s="67"/>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65"/>
      <c r="BM53" s="66"/>
      <c r="BN53" s="66"/>
      <c r="BO53" s="66"/>
      <c r="BP53" s="66"/>
      <c r="BQ53" s="66"/>
      <c r="BR53" s="66"/>
      <c r="BS53" s="66"/>
      <c r="BT53" s="66"/>
      <c r="BU53" s="66"/>
      <c r="BV53" s="66"/>
      <c r="BW53" s="66"/>
      <c r="BX53" s="66"/>
      <c r="BY53" s="66"/>
      <c r="BZ53" s="67"/>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65"/>
      <c r="BM54" s="66"/>
      <c r="BN54" s="66"/>
      <c r="BO54" s="66"/>
      <c r="BP54" s="66"/>
      <c r="BQ54" s="66"/>
      <c r="BR54" s="66"/>
      <c r="BS54" s="66"/>
      <c r="BT54" s="66"/>
      <c r="BU54" s="66"/>
      <c r="BV54" s="66"/>
      <c r="BW54" s="66"/>
      <c r="BX54" s="66"/>
      <c r="BY54" s="66"/>
      <c r="BZ54" s="67"/>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65"/>
      <c r="BM55" s="66"/>
      <c r="BN55" s="66"/>
      <c r="BO55" s="66"/>
      <c r="BP55" s="66"/>
      <c r="BQ55" s="66"/>
      <c r="BR55" s="66"/>
      <c r="BS55" s="66"/>
      <c r="BT55" s="66"/>
      <c r="BU55" s="66"/>
      <c r="BV55" s="66"/>
      <c r="BW55" s="66"/>
      <c r="BX55" s="66"/>
      <c r="BY55" s="66"/>
      <c r="BZ55" s="67"/>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65"/>
      <c r="BM56" s="66"/>
      <c r="BN56" s="66"/>
      <c r="BO56" s="66"/>
      <c r="BP56" s="66"/>
      <c r="BQ56" s="66"/>
      <c r="BR56" s="66"/>
      <c r="BS56" s="66"/>
      <c r="BT56" s="66"/>
      <c r="BU56" s="66"/>
      <c r="BV56" s="66"/>
      <c r="BW56" s="66"/>
      <c r="BX56" s="66"/>
      <c r="BY56" s="66"/>
      <c r="BZ56" s="67"/>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65"/>
      <c r="BM57" s="66"/>
      <c r="BN57" s="66"/>
      <c r="BO57" s="66"/>
      <c r="BP57" s="66"/>
      <c r="BQ57" s="66"/>
      <c r="BR57" s="66"/>
      <c r="BS57" s="66"/>
      <c r="BT57" s="66"/>
      <c r="BU57" s="66"/>
      <c r="BV57" s="66"/>
      <c r="BW57" s="66"/>
      <c r="BX57" s="66"/>
      <c r="BY57" s="66"/>
      <c r="BZ57" s="67"/>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65"/>
      <c r="BM58" s="66"/>
      <c r="BN58" s="66"/>
      <c r="BO58" s="66"/>
      <c r="BP58" s="66"/>
      <c r="BQ58" s="66"/>
      <c r="BR58" s="66"/>
      <c r="BS58" s="66"/>
      <c r="BT58" s="66"/>
      <c r="BU58" s="66"/>
      <c r="BV58" s="66"/>
      <c r="BW58" s="66"/>
      <c r="BX58" s="66"/>
      <c r="BY58" s="66"/>
      <c r="BZ58" s="67"/>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65"/>
      <c r="BM59" s="66"/>
      <c r="BN59" s="66"/>
      <c r="BO59" s="66"/>
      <c r="BP59" s="66"/>
      <c r="BQ59" s="66"/>
      <c r="BR59" s="66"/>
      <c r="BS59" s="66"/>
      <c r="BT59" s="66"/>
      <c r="BU59" s="66"/>
      <c r="BV59" s="66"/>
      <c r="BW59" s="66"/>
      <c r="BX59" s="66"/>
      <c r="BY59" s="66"/>
      <c r="BZ59" s="67"/>
    </row>
    <row r="60" spans="1:78" ht="13.5" customHeight="1" x14ac:dyDescent="0.2">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65"/>
      <c r="BM60" s="66"/>
      <c r="BN60" s="66"/>
      <c r="BO60" s="66"/>
      <c r="BP60" s="66"/>
      <c r="BQ60" s="66"/>
      <c r="BR60" s="66"/>
      <c r="BS60" s="66"/>
      <c r="BT60" s="66"/>
      <c r="BU60" s="66"/>
      <c r="BV60" s="66"/>
      <c r="BW60" s="66"/>
      <c r="BX60" s="66"/>
      <c r="BY60" s="66"/>
      <c r="BZ60" s="67"/>
    </row>
    <row r="61" spans="1:78" ht="13.5" customHeight="1" x14ac:dyDescent="0.2">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65"/>
      <c r="BM61" s="66"/>
      <c r="BN61" s="66"/>
      <c r="BO61" s="66"/>
      <c r="BP61" s="66"/>
      <c r="BQ61" s="66"/>
      <c r="BR61" s="66"/>
      <c r="BS61" s="66"/>
      <c r="BT61" s="66"/>
      <c r="BU61" s="66"/>
      <c r="BV61" s="66"/>
      <c r="BW61" s="66"/>
      <c r="BX61" s="66"/>
      <c r="BY61" s="66"/>
      <c r="BZ61" s="67"/>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65"/>
      <c r="BM62" s="66"/>
      <c r="BN62" s="66"/>
      <c r="BO62" s="66"/>
      <c r="BP62" s="66"/>
      <c r="BQ62" s="66"/>
      <c r="BR62" s="66"/>
      <c r="BS62" s="66"/>
      <c r="BT62" s="66"/>
      <c r="BU62" s="66"/>
      <c r="BV62" s="66"/>
      <c r="BW62" s="66"/>
      <c r="BX62" s="66"/>
      <c r="BY62" s="66"/>
      <c r="BZ62" s="67"/>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65"/>
      <c r="BM63" s="66"/>
      <c r="BN63" s="66"/>
      <c r="BO63" s="66"/>
      <c r="BP63" s="66"/>
      <c r="BQ63" s="66"/>
      <c r="BR63" s="66"/>
      <c r="BS63" s="66"/>
      <c r="BT63" s="66"/>
      <c r="BU63" s="66"/>
      <c r="BV63" s="66"/>
      <c r="BW63" s="66"/>
      <c r="BX63" s="66"/>
      <c r="BY63" s="66"/>
      <c r="BZ63" s="67"/>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65" t="s">
        <v>115</v>
      </c>
      <c r="BM66" s="68"/>
      <c r="BN66" s="68"/>
      <c r="BO66" s="68"/>
      <c r="BP66" s="68"/>
      <c r="BQ66" s="68"/>
      <c r="BR66" s="68"/>
      <c r="BS66" s="68"/>
      <c r="BT66" s="68"/>
      <c r="BU66" s="68"/>
      <c r="BV66" s="68"/>
      <c r="BW66" s="68"/>
      <c r="BX66" s="68"/>
      <c r="BY66" s="68"/>
      <c r="BZ66" s="67"/>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65"/>
      <c r="BM67" s="68"/>
      <c r="BN67" s="68"/>
      <c r="BO67" s="68"/>
      <c r="BP67" s="68"/>
      <c r="BQ67" s="68"/>
      <c r="BR67" s="68"/>
      <c r="BS67" s="68"/>
      <c r="BT67" s="68"/>
      <c r="BU67" s="68"/>
      <c r="BV67" s="68"/>
      <c r="BW67" s="68"/>
      <c r="BX67" s="68"/>
      <c r="BY67" s="68"/>
      <c r="BZ67" s="67"/>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65"/>
      <c r="BM68" s="68"/>
      <c r="BN68" s="68"/>
      <c r="BO68" s="68"/>
      <c r="BP68" s="68"/>
      <c r="BQ68" s="68"/>
      <c r="BR68" s="68"/>
      <c r="BS68" s="68"/>
      <c r="BT68" s="68"/>
      <c r="BU68" s="68"/>
      <c r="BV68" s="68"/>
      <c r="BW68" s="68"/>
      <c r="BX68" s="68"/>
      <c r="BY68" s="68"/>
      <c r="BZ68" s="67"/>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65"/>
      <c r="BM69" s="68"/>
      <c r="BN69" s="68"/>
      <c r="BO69" s="68"/>
      <c r="BP69" s="68"/>
      <c r="BQ69" s="68"/>
      <c r="BR69" s="68"/>
      <c r="BS69" s="68"/>
      <c r="BT69" s="68"/>
      <c r="BU69" s="68"/>
      <c r="BV69" s="68"/>
      <c r="BW69" s="68"/>
      <c r="BX69" s="68"/>
      <c r="BY69" s="68"/>
      <c r="BZ69" s="67"/>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65"/>
      <c r="BM70" s="68"/>
      <c r="BN70" s="68"/>
      <c r="BO70" s="68"/>
      <c r="BP70" s="68"/>
      <c r="BQ70" s="68"/>
      <c r="BR70" s="68"/>
      <c r="BS70" s="68"/>
      <c r="BT70" s="68"/>
      <c r="BU70" s="68"/>
      <c r="BV70" s="68"/>
      <c r="BW70" s="68"/>
      <c r="BX70" s="68"/>
      <c r="BY70" s="68"/>
      <c r="BZ70" s="67"/>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65"/>
      <c r="BM71" s="68"/>
      <c r="BN71" s="68"/>
      <c r="BO71" s="68"/>
      <c r="BP71" s="68"/>
      <c r="BQ71" s="68"/>
      <c r="BR71" s="68"/>
      <c r="BS71" s="68"/>
      <c r="BT71" s="68"/>
      <c r="BU71" s="68"/>
      <c r="BV71" s="68"/>
      <c r="BW71" s="68"/>
      <c r="BX71" s="68"/>
      <c r="BY71" s="68"/>
      <c r="BZ71" s="67"/>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65"/>
      <c r="BM72" s="68"/>
      <c r="BN72" s="68"/>
      <c r="BO72" s="68"/>
      <c r="BP72" s="68"/>
      <c r="BQ72" s="68"/>
      <c r="BR72" s="68"/>
      <c r="BS72" s="68"/>
      <c r="BT72" s="68"/>
      <c r="BU72" s="68"/>
      <c r="BV72" s="68"/>
      <c r="BW72" s="68"/>
      <c r="BX72" s="68"/>
      <c r="BY72" s="68"/>
      <c r="BZ72" s="67"/>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65"/>
      <c r="BM73" s="68"/>
      <c r="BN73" s="68"/>
      <c r="BO73" s="68"/>
      <c r="BP73" s="68"/>
      <c r="BQ73" s="68"/>
      <c r="BR73" s="68"/>
      <c r="BS73" s="68"/>
      <c r="BT73" s="68"/>
      <c r="BU73" s="68"/>
      <c r="BV73" s="68"/>
      <c r="BW73" s="68"/>
      <c r="BX73" s="68"/>
      <c r="BY73" s="68"/>
      <c r="BZ73" s="67"/>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65"/>
      <c r="BM74" s="68"/>
      <c r="BN74" s="68"/>
      <c r="BO74" s="68"/>
      <c r="BP74" s="68"/>
      <c r="BQ74" s="68"/>
      <c r="BR74" s="68"/>
      <c r="BS74" s="68"/>
      <c r="BT74" s="68"/>
      <c r="BU74" s="68"/>
      <c r="BV74" s="68"/>
      <c r="BW74" s="68"/>
      <c r="BX74" s="68"/>
      <c r="BY74" s="68"/>
      <c r="BZ74" s="67"/>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65"/>
      <c r="BM75" s="68"/>
      <c r="BN75" s="68"/>
      <c r="BO75" s="68"/>
      <c r="BP75" s="68"/>
      <c r="BQ75" s="68"/>
      <c r="BR75" s="68"/>
      <c r="BS75" s="68"/>
      <c r="BT75" s="68"/>
      <c r="BU75" s="68"/>
      <c r="BV75" s="68"/>
      <c r="BW75" s="68"/>
      <c r="BX75" s="68"/>
      <c r="BY75" s="68"/>
      <c r="BZ75" s="67"/>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65"/>
      <c r="BM76" s="68"/>
      <c r="BN76" s="68"/>
      <c r="BO76" s="68"/>
      <c r="BP76" s="68"/>
      <c r="BQ76" s="68"/>
      <c r="BR76" s="68"/>
      <c r="BS76" s="68"/>
      <c r="BT76" s="68"/>
      <c r="BU76" s="68"/>
      <c r="BV76" s="68"/>
      <c r="BW76" s="68"/>
      <c r="BX76" s="68"/>
      <c r="BY76" s="68"/>
      <c r="BZ76" s="67"/>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65"/>
      <c r="BM77" s="68"/>
      <c r="BN77" s="68"/>
      <c r="BO77" s="68"/>
      <c r="BP77" s="68"/>
      <c r="BQ77" s="68"/>
      <c r="BR77" s="68"/>
      <c r="BS77" s="68"/>
      <c r="BT77" s="68"/>
      <c r="BU77" s="68"/>
      <c r="BV77" s="68"/>
      <c r="BW77" s="68"/>
      <c r="BX77" s="68"/>
      <c r="BY77" s="68"/>
      <c r="BZ77" s="67"/>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65"/>
      <c r="BM78" s="68"/>
      <c r="BN78" s="68"/>
      <c r="BO78" s="68"/>
      <c r="BP78" s="68"/>
      <c r="BQ78" s="68"/>
      <c r="BR78" s="68"/>
      <c r="BS78" s="68"/>
      <c r="BT78" s="68"/>
      <c r="BU78" s="68"/>
      <c r="BV78" s="68"/>
      <c r="BW78" s="68"/>
      <c r="BX78" s="68"/>
      <c r="BY78" s="68"/>
      <c r="BZ78" s="67"/>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65"/>
      <c r="BM79" s="68"/>
      <c r="BN79" s="68"/>
      <c r="BO79" s="68"/>
      <c r="BP79" s="68"/>
      <c r="BQ79" s="68"/>
      <c r="BR79" s="68"/>
      <c r="BS79" s="68"/>
      <c r="BT79" s="68"/>
      <c r="BU79" s="68"/>
      <c r="BV79" s="68"/>
      <c r="BW79" s="68"/>
      <c r="BX79" s="68"/>
      <c r="BY79" s="68"/>
      <c r="BZ79" s="67"/>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65"/>
      <c r="BM80" s="68"/>
      <c r="BN80" s="68"/>
      <c r="BO80" s="68"/>
      <c r="BP80" s="68"/>
      <c r="BQ80" s="68"/>
      <c r="BR80" s="68"/>
      <c r="BS80" s="68"/>
      <c r="BT80" s="68"/>
      <c r="BU80" s="68"/>
      <c r="BV80" s="68"/>
      <c r="BW80" s="68"/>
      <c r="BX80" s="68"/>
      <c r="BY80" s="68"/>
      <c r="BZ80" s="67"/>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65"/>
      <c r="BM81" s="68"/>
      <c r="BN81" s="68"/>
      <c r="BO81" s="68"/>
      <c r="BP81" s="68"/>
      <c r="BQ81" s="68"/>
      <c r="BR81" s="68"/>
      <c r="BS81" s="68"/>
      <c r="BT81" s="68"/>
      <c r="BU81" s="68"/>
      <c r="BV81" s="68"/>
      <c r="BW81" s="68"/>
      <c r="BX81" s="68"/>
      <c r="BY81" s="68"/>
      <c r="BZ81" s="67"/>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69"/>
      <c r="BM82" s="70"/>
      <c r="BN82" s="70"/>
      <c r="BO82" s="70"/>
      <c r="BP82" s="70"/>
      <c r="BQ82" s="70"/>
      <c r="BR82" s="70"/>
      <c r="BS82" s="70"/>
      <c r="BT82" s="70"/>
      <c r="BU82" s="70"/>
      <c r="BV82" s="70"/>
      <c r="BW82" s="70"/>
      <c r="BX82" s="70"/>
      <c r="BY82" s="70"/>
      <c r="BZ82" s="71"/>
    </row>
    <row r="83" spans="1:78" x14ac:dyDescent="0.2">
      <c r="C83" s="72" t="s">
        <v>30</v>
      </c>
      <c r="D83" s="72"/>
      <c r="E83" s="72"/>
      <c r="F83" s="72"/>
      <c r="G83" s="72"/>
      <c r="H83" s="72"/>
      <c r="I83" s="72"/>
      <c r="J83" s="72"/>
      <c r="K83" s="72"/>
      <c r="L83" s="72"/>
      <c r="M83" s="72"/>
      <c r="N83" s="72"/>
      <c r="O83" s="72"/>
      <c r="P83" s="72"/>
      <c r="Q83" s="72"/>
      <c r="R83" s="72"/>
      <c r="S83" s="72"/>
      <c r="T83" s="72"/>
      <c r="U83" s="72"/>
      <c r="V83" s="72"/>
      <c r="W83" s="72"/>
      <c r="X83" s="72"/>
      <c r="Y83" s="72"/>
      <c r="Z83" s="72"/>
      <c r="AA83" s="72"/>
      <c r="AB83" s="72"/>
      <c r="AC83" s="72"/>
      <c r="AD83" s="72"/>
      <c r="AE83" s="72"/>
      <c r="AF83" s="72"/>
      <c r="AG83" s="72"/>
      <c r="AH83" s="72"/>
      <c r="AI83" s="72"/>
      <c r="AJ83" s="72"/>
      <c r="AK83" s="72"/>
      <c r="AL83" s="72"/>
      <c r="AM83" s="72"/>
      <c r="AN83" s="72"/>
      <c r="AO83" s="72"/>
      <c r="AP83" s="72"/>
      <c r="AQ83" s="72"/>
      <c r="AR83" s="72"/>
      <c r="AS83" s="72"/>
      <c r="AT83" s="72"/>
      <c r="AU83" s="72"/>
      <c r="AV83" s="72"/>
      <c r="AW83" s="72"/>
      <c r="AX83" s="72"/>
      <c r="AY83" s="72"/>
      <c r="AZ83" s="72"/>
      <c r="BA83" s="72"/>
      <c r="BB83" s="72"/>
      <c r="BC83" s="72"/>
      <c r="BD83" s="72"/>
      <c r="BE83" s="72"/>
      <c r="BF83" s="72"/>
      <c r="BG83" s="72"/>
      <c r="BH83" s="72"/>
      <c r="BI83" s="72"/>
      <c r="BJ83" s="72"/>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【101.46】</v>
      </c>
      <c r="F85" s="12" t="str">
        <f>データ!AT6</f>
        <v>【104.91】</v>
      </c>
      <c r="G85" s="12" t="str">
        <f>データ!BE6</f>
        <v>【61.34】</v>
      </c>
      <c r="H85" s="12" t="str">
        <f>データ!BP6</f>
        <v>【1,078.44】</v>
      </c>
      <c r="I85" s="12" t="str">
        <f>データ!CA6</f>
        <v>【41.91】</v>
      </c>
      <c r="J85" s="12" t="str">
        <f>データ!CL6</f>
        <v>【420.17】</v>
      </c>
      <c r="K85" s="12" t="str">
        <f>データ!CW6</f>
        <v>【29.92】</v>
      </c>
      <c r="L85" s="12" t="str">
        <f>データ!DH6</f>
        <v>【80.39】</v>
      </c>
      <c r="M85" s="12" t="str">
        <f>データ!DS6</f>
        <v>【29.81】</v>
      </c>
      <c r="N85" s="12" t="str">
        <f>データ!ED6</f>
        <v>【0.00】</v>
      </c>
      <c r="O85" s="12" t="str">
        <f>データ!EO6</f>
        <v>【0.01】</v>
      </c>
    </row>
  </sheetData>
  <sheetProtection algorithmName="SHA-512" hashValue="PkeAW3lbzrdPWaxDHvv91tG82vK0l65CGgqgnpk7MWXAWSkrqQqOdXH3pKS7VqFqYsRXAMLEwFvjrppuuvQQNQ==" saltValue="ZhARwSJuKQbfiTJ1H18ZiA=="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4" t="s">
        <v>52</v>
      </c>
      <c r="I3" s="75"/>
      <c r="J3" s="75"/>
      <c r="K3" s="75"/>
      <c r="L3" s="75"/>
      <c r="M3" s="75"/>
      <c r="N3" s="75"/>
      <c r="O3" s="75"/>
      <c r="P3" s="75"/>
      <c r="Q3" s="75"/>
      <c r="R3" s="75"/>
      <c r="S3" s="75"/>
      <c r="T3" s="75"/>
      <c r="U3" s="75"/>
      <c r="V3" s="75"/>
      <c r="W3" s="75"/>
      <c r="X3" s="76"/>
      <c r="Y3" s="80" t="s">
        <v>53</v>
      </c>
      <c r="Z3" s="73"/>
      <c r="AA3" s="73"/>
      <c r="AB3" s="73"/>
      <c r="AC3" s="73"/>
      <c r="AD3" s="73"/>
      <c r="AE3" s="73"/>
      <c r="AF3" s="73"/>
      <c r="AG3" s="73"/>
      <c r="AH3" s="73"/>
      <c r="AI3" s="73"/>
      <c r="AJ3" s="73"/>
      <c r="AK3" s="73"/>
      <c r="AL3" s="73"/>
      <c r="AM3" s="73"/>
      <c r="AN3" s="73"/>
      <c r="AO3" s="73"/>
      <c r="AP3" s="73"/>
      <c r="AQ3" s="73"/>
      <c r="AR3" s="73"/>
      <c r="AS3" s="73"/>
      <c r="AT3" s="73"/>
      <c r="AU3" s="73"/>
      <c r="AV3" s="73"/>
      <c r="AW3" s="73"/>
      <c r="AX3" s="73"/>
      <c r="AY3" s="73"/>
      <c r="AZ3" s="73"/>
      <c r="BA3" s="73"/>
      <c r="BB3" s="73"/>
      <c r="BC3" s="73"/>
      <c r="BD3" s="73"/>
      <c r="BE3" s="73"/>
      <c r="BF3" s="73"/>
      <c r="BG3" s="73"/>
      <c r="BH3" s="73"/>
      <c r="BI3" s="73"/>
      <c r="BJ3" s="73"/>
      <c r="BK3" s="73"/>
      <c r="BL3" s="73"/>
      <c r="BM3" s="73"/>
      <c r="BN3" s="73"/>
      <c r="BO3" s="73"/>
      <c r="BP3" s="73"/>
      <c r="BQ3" s="73"/>
      <c r="BR3" s="73"/>
      <c r="BS3" s="73"/>
      <c r="BT3" s="73"/>
      <c r="BU3" s="73"/>
      <c r="BV3" s="73"/>
      <c r="BW3" s="73"/>
      <c r="BX3" s="73"/>
      <c r="BY3" s="73"/>
      <c r="BZ3" s="73"/>
      <c r="CA3" s="73"/>
      <c r="CB3" s="73"/>
      <c r="CC3" s="73"/>
      <c r="CD3" s="73"/>
      <c r="CE3" s="73"/>
      <c r="CF3" s="73"/>
      <c r="CG3" s="73"/>
      <c r="CH3" s="73"/>
      <c r="CI3" s="73"/>
      <c r="CJ3" s="73"/>
      <c r="CK3" s="73"/>
      <c r="CL3" s="73"/>
      <c r="CM3" s="73"/>
      <c r="CN3" s="73"/>
      <c r="CO3" s="73"/>
      <c r="CP3" s="73"/>
      <c r="CQ3" s="73"/>
      <c r="CR3" s="73"/>
      <c r="CS3" s="73"/>
      <c r="CT3" s="73"/>
      <c r="CU3" s="73"/>
      <c r="CV3" s="73"/>
      <c r="CW3" s="73"/>
      <c r="CX3" s="73"/>
      <c r="CY3" s="73"/>
      <c r="CZ3" s="73"/>
      <c r="DA3" s="73"/>
      <c r="DB3" s="73"/>
      <c r="DC3" s="73"/>
      <c r="DD3" s="73"/>
      <c r="DE3" s="73"/>
      <c r="DF3" s="73"/>
      <c r="DG3" s="73"/>
      <c r="DH3" s="73"/>
      <c r="DI3" s="73" t="s">
        <v>54</v>
      </c>
      <c r="DJ3" s="73"/>
      <c r="DK3" s="73"/>
      <c r="DL3" s="73"/>
      <c r="DM3" s="73"/>
      <c r="DN3" s="73"/>
      <c r="DO3" s="73"/>
      <c r="DP3" s="73"/>
      <c r="DQ3" s="73"/>
      <c r="DR3" s="73"/>
      <c r="DS3" s="73"/>
      <c r="DT3" s="73"/>
      <c r="DU3" s="73"/>
      <c r="DV3" s="73"/>
      <c r="DW3" s="73"/>
      <c r="DX3" s="73"/>
      <c r="DY3" s="73"/>
      <c r="DZ3" s="73"/>
      <c r="EA3" s="73"/>
      <c r="EB3" s="73"/>
      <c r="EC3" s="73"/>
      <c r="ED3" s="73"/>
      <c r="EE3" s="73"/>
      <c r="EF3" s="73"/>
      <c r="EG3" s="73"/>
      <c r="EH3" s="73"/>
      <c r="EI3" s="73"/>
      <c r="EJ3" s="73"/>
      <c r="EK3" s="73"/>
      <c r="EL3" s="73"/>
      <c r="EM3" s="73"/>
      <c r="EN3" s="73"/>
      <c r="EO3" s="73"/>
    </row>
    <row r="4" spans="1:148" x14ac:dyDescent="0.2">
      <c r="A4" s="14" t="s">
        <v>55</v>
      </c>
      <c r="B4" s="16"/>
      <c r="C4" s="16"/>
      <c r="D4" s="16"/>
      <c r="E4" s="16"/>
      <c r="F4" s="16"/>
      <c r="G4" s="16"/>
      <c r="H4" s="77"/>
      <c r="I4" s="78"/>
      <c r="J4" s="78"/>
      <c r="K4" s="78"/>
      <c r="L4" s="78"/>
      <c r="M4" s="78"/>
      <c r="N4" s="78"/>
      <c r="O4" s="78"/>
      <c r="P4" s="78"/>
      <c r="Q4" s="78"/>
      <c r="R4" s="78"/>
      <c r="S4" s="78"/>
      <c r="T4" s="78"/>
      <c r="U4" s="78"/>
      <c r="V4" s="78"/>
      <c r="W4" s="78"/>
      <c r="X4" s="79"/>
      <c r="Y4" s="73" t="s">
        <v>56</v>
      </c>
      <c r="Z4" s="73"/>
      <c r="AA4" s="73"/>
      <c r="AB4" s="73"/>
      <c r="AC4" s="73"/>
      <c r="AD4" s="73"/>
      <c r="AE4" s="73"/>
      <c r="AF4" s="73"/>
      <c r="AG4" s="73"/>
      <c r="AH4" s="73"/>
      <c r="AI4" s="73"/>
      <c r="AJ4" s="73" t="s">
        <v>57</v>
      </c>
      <c r="AK4" s="73"/>
      <c r="AL4" s="73"/>
      <c r="AM4" s="73"/>
      <c r="AN4" s="73"/>
      <c r="AO4" s="73"/>
      <c r="AP4" s="73"/>
      <c r="AQ4" s="73"/>
      <c r="AR4" s="73"/>
      <c r="AS4" s="73"/>
      <c r="AT4" s="73"/>
      <c r="AU4" s="73" t="s">
        <v>58</v>
      </c>
      <c r="AV4" s="73"/>
      <c r="AW4" s="73"/>
      <c r="AX4" s="73"/>
      <c r="AY4" s="73"/>
      <c r="AZ4" s="73"/>
      <c r="BA4" s="73"/>
      <c r="BB4" s="73"/>
      <c r="BC4" s="73"/>
      <c r="BD4" s="73"/>
      <c r="BE4" s="73"/>
      <c r="BF4" s="73" t="s">
        <v>59</v>
      </c>
      <c r="BG4" s="73"/>
      <c r="BH4" s="73"/>
      <c r="BI4" s="73"/>
      <c r="BJ4" s="73"/>
      <c r="BK4" s="73"/>
      <c r="BL4" s="73"/>
      <c r="BM4" s="73"/>
      <c r="BN4" s="73"/>
      <c r="BO4" s="73"/>
      <c r="BP4" s="73"/>
      <c r="BQ4" s="73" t="s">
        <v>60</v>
      </c>
      <c r="BR4" s="73"/>
      <c r="BS4" s="73"/>
      <c r="BT4" s="73"/>
      <c r="BU4" s="73"/>
      <c r="BV4" s="73"/>
      <c r="BW4" s="73"/>
      <c r="BX4" s="73"/>
      <c r="BY4" s="73"/>
      <c r="BZ4" s="73"/>
      <c r="CA4" s="73"/>
      <c r="CB4" s="73" t="s">
        <v>61</v>
      </c>
      <c r="CC4" s="73"/>
      <c r="CD4" s="73"/>
      <c r="CE4" s="73"/>
      <c r="CF4" s="73"/>
      <c r="CG4" s="73"/>
      <c r="CH4" s="73"/>
      <c r="CI4" s="73"/>
      <c r="CJ4" s="73"/>
      <c r="CK4" s="73"/>
      <c r="CL4" s="73"/>
      <c r="CM4" s="73" t="s">
        <v>62</v>
      </c>
      <c r="CN4" s="73"/>
      <c r="CO4" s="73"/>
      <c r="CP4" s="73"/>
      <c r="CQ4" s="73"/>
      <c r="CR4" s="73"/>
      <c r="CS4" s="73"/>
      <c r="CT4" s="73"/>
      <c r="CU4" s="73"/>
      <c r="CV4" s="73"/>
      <c r="CW4" s="73"/>
      <c r="CX4" s="73" t="s">
        <v>63</v>
      </c>
      <c r="CY4" s="73"/>
      <c r="CZ4" s="73"/>
      <c r="DA4" s="73"/>
      <c r="DB4" s="73"/>
      <c r="DC4" s="73"/>
      <c r="DD4" s="73"/>
      <c r="DE4" s="73"/>
      <c r="DF4" s="73"/>
      <c r="DG4" s="73"/>
      <c r="DH4" s="73"/>
      <c r="DI4" s="73" t="s">
        <v>64</v>
      </c>
      <c r="DJ4" s="73"/>
      <c r="DK4" s="73"/>
      <c r="DL4" s="73"/>
      <c r="DM4" s="73"/>
      <c r="DN4" s="73"/>
      <c r="DO4" s="73"/>
      <c r="DP4" s="73"/>
      <c r="DQ4" s="73"/>
      <c r="DR4" s="73"/>
      <c r="DS4" s="73"/>
      <c r="DT4" s="73" t="s">
        <v>65</v>
      </c>
      <c r="DU4" s="73"/>
      <c r="DV4" s="73"/>
      <c r="DW4" s="73"/>
      <c r="DX4" s="73"/>
      <c r="DY4" s="73"/>
      <c r="DZ4" s="73"/>
      <c r="EA4" s="73"/>
      <c r="EB4" s="73"/>
      <c r="EC4" s="73"/>
      <c r="ED4" s="73"/>
      <c r="EE4" s="73" t="s">
        <v>66</v>
      </c>
      <c r="EF4" s="73"/>
      <c r="EG4" s="73"/>
      <c r="EH4" s="73"/>
      <c r="EI4" s="73"/>
      <c r="EJ4" s="73"/>
      <c r="EK4" s="73"/>
      <c r="EL4" s="73"/>
      <c r="EM4" s="73"/>
      <c r="EN4" s="73"/>
      <c r="EO4" s="73"/>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2022</v>
      </c>
      <c r="C6" s="19">
        <f t="shared" ref="C6:X6" si="3">C7</f>
        <v>34614</v>
      </c>
      <c r="D6" s="19">
        <f t="shared" si="3"/>
        <v>46</v>
      </c>
      <c r="E6" s="19">
        <f t="shared" si="3"/>
        <v>17</v>
      </c>
      <c r="F6" s="19">
        <f t="shared" si="3"/>
        <v>6</v>
      </c>
      <c r="G6" s="19">
        <f t="shared" si="3"/>
        <v>0</v>
      </c>
      <c r="H6" s="19" t="str">
        <f t="shared" si="3"/>
        <v>岩手県　大槌町</v>
      </c>
      <c r="I6" s="19" t="str">
        <f t="shared" si="3"/>
        <v>法適用</v>
      </c>
      <c r="J6" s="19" t="str">
        <f t="shared" si="3"/>
        <v>下水道事業</v>
      </c>
      <c r="K6" s="19" t="str">
        <f t="shared" si="3"/>
        <v>漁業集落排水</v>
      </c>
      <c r="L6" s="19" t="str">
        <f t="shared" si="3"/>
        <v>H2</v>
      </c>
      <c r="M6" s="19" t="str">
        <f t="shared" si="3"/>
        <v>非設置</v>
      </c>
      <c r="N6" s="20" t="str">
        <f t="shared" si="3"/>
        <v>-</v>
      </c>
      <c r="O6" s="20">
        <f t="shared" si="3"/>
        <v>77.87</v>
      </c>
      <c r="P6" s="20">
        <f t="shared" si="3"/>
        <v>18.350000000000001</v>
      </c>
      <c r="Q6" s="20">
        <f t="shared" si="3"/>
        <v>86.14</v>
      </c>
      <c r="R6" s="20">
        <f t="shared" si="3"/>
        <v>2640</v>
      </c>
      <c r="S6" s="20">
        <f t="shared" si="3"/>
        <v>10928</v>
      </c>
      <c r="T6" s="20">
        <f t="shared" si="3"/>
        <v>200.42</v>
      </c>
      <c r="U6" s="20">
        <f t="shared" si="3"/>
        <v>54.53</v>
      </c>
      <c r="V6" s="20">
        <f t="shared" si="3"/>
        <v>1989</v>
      </c>
      <c r="W6" s="20">
        <f t="shared" si="3"/>
        <v>0.99</v>
      </c>
      <c r="X6" s="20">
        <f t="shared" si="3"/>
        <v>2009.09</v>
      </c>
      <c r="Y6" s="21" t="str">
        <f>IF(Y7="",NA(),Y7)</f>
        <v>-</v>
      </c>
      <c r="Z6" s="21" t="str">
        <f t="shared" ref="Z6:AH6" si="4">IF(Z7="",NA(),Z7)</f>
        <v>-</v>
      </c>
      <c r="AA6" s="21">
        <f t="shared" si="4"/>
        <v>82.7</v>
      </c>
      <c r="AB6" s="21">
        <f t="shared" si="4"/>
        <v>105.01</v>
      </c>
      <c r="AC6" s="21">
        <f t="shared" si="4"/>
        <v>104.8</v>
      </c>
      <c r="AD6" s="21" t="str">
        <f t="shared" si="4"/>
        <v>-</v>
      </c>
      <c r="AE6" s="21" t="str">
        <f t="shared" si="4"/>
        <v>-</v>
      </c>
      <c r="AF6" s="21">
        <f t="shared" si="4"/>
        <v>101.18</v>
      </c>
      <c r="AG6" s="21">
        <f t="shared" si="4"/>
        <v>99.89</v>
      </c>
      <c r="AH6" s="21">
        <f t="shared" si="4"/>
        <v>104.12</v>
      </c>
      <c r="AI6" s="20" t="str">
        <f>IF(AI7="","",IF(AI7="-","【-】","【"&amp;SUBSTITUTE(TEXT(AI7,"#,##0.00"),"-","△")&amp;"】"))</f>
        <v>【101.46】</v>
      </c>
      <c r="AJ6" s="21" t="str">
        <f>IF(AJ7="",NA(),AJ7)</f>
        <v>-</v>
      </c>
      <c r="AK6" s="21" t="str">
        <f t="shared" ref="AK6:AS6" si="5">IF(AK7="",NA(),AK7)</f>
        <v>-</v>
      </c>
      <c r="AL6" s="21">
        <f t="shared" si="5"/>
        <v>129.76</v>
      </c>
      <c r="AM6" s="21">
        <f t="shared" si="5"/>
        <v>97.96</v>
      </c>
      <c r="AN6" s="21">
        <f t="shared" si="5"/>
        <v>77.08</v>
      </c>
      <c r="AO6" s="21" t="str">
        <f t="shared" si="5"/>
        <v>-</v>
      </c>
      <c r="AP6" s="21" t="str">
        <f t="shared" si="5"/>
        <v>-</v>
      </c>
      <c r="AQ6" s="21">
        <f t="shared" si="5"/>
        <v>140.63</v>
      </c>
      <c r="AR6" s="21">
        <f t="shared" si="5"/>
        <v>163.84</v>
      </c>
      <c r="AS6" s="21">
        <f t="shared" si="5"/>
        <v>176.46</v>
      </c>
      <c r="AT6" s="20" t="str">
        <f>IF(AT7="","",IF(AT7="-","【-】","【"&amp;SUBSTITUTE(TEXT(AT7,"#,##0.00"),"-","△")&amp;"】"))</f>
        <v>【104.91】</v>
      </c>
      <c r="AU6" s="21" t="str">
        <f>IF(AU7="",NA(),AU7)</f>
        <v>-</v>
      </c>
      <c r="AV6" s="21" t="str">
        <f t="shared" ref="AV6:BD6" si="6">IF(AV7="",NA(),AV7)</f>
        <v>-</v>
      </c>
      <c r="AW6" s="21">
        <f t="shared" si="6"/>
        <v>32.369999999999997</v>
      </c>
      <c r="AX6" s="21">
        <f t="shared" si="6"/>
        <v>170.06</v>
      </c>
      <c r="AY6" s="21">
        <f t="shared" si="6"/>
        <v>157.4</v>
      </c>
      <c r="AZ6" s="21" t="str">
        <f t="shared" si="6"/>
        <v>-</v>
      </c>
      <c r="BA6" s="21" t="str">
        <f t="shared" si="6"/>
        <v>-</v>
      </c>
      <c r="BB6" s="21">
        <f t="shared" si="6"/>
        <v>56.53</v>
      </c>
      <c r="BC6" s="21">
        <f t="shared" si="6"/>
        <v>59.66</v>
      </c>
      <c r="BD6" s="21">
        <f t="shared" si="6"/>
        <v>61.64</v>
      </c>
      <c r="BE6" s="20" t="str">
        <f>IF(BE7="","",IF(BE7="-","【-】","【"&amp;SUBSTITUTE(TEXT(BE7,"#,##0.00"),"-","△")&amp;"】"))</f>
        <v>【61.34】</v>
      </c>
      <c r="BF6" s="21" t="str">
        <f>IF(BF7="",NA(),BF7)</f>
        <v>-</v>
      </c>
      <c r="BG6" s="21" t="str">
        <f t="shared" ref="BG6:BO6" si="7">IF(BG7="",NA(),BG7)</f>
        <v>-</v>
      </c>
      <c r="BH6" s="21">
        <f t="shared" si="7"/>
        <v>5624.87</v>
      </c>
      <c r="BI6" s="21">
        <f t="shared" si="7"/>
        <v>5447.49</v>
      </c>
      <c r="BJ6" s="21">
        <f t="shared" si="7"/>
        <v>5177.21</v>
      </c>
      <c r="BK6" s="21" t="str">
        <f t="shared" si="7"/>
        <v>-</v>
      </c>
      <c r="BL6" s="21" t="str">
        <f t="shared" si="7"/>
        <v>-</v>
      </c>
      <c r="BM6" s="21">
        <f t="shared" si="7"/>
        <v>1095.52</v>
      </c>
      <c r="BN6" s="21">
        <f t="shared" si="7"/>
        <v>1056.55</v>
      </c>
      <c r="BO6" s="21">
        <f t="shared" si="7"/>
        <v>1278.54</v>
      </c>
      <c r="BP6" s="20" t="str">
        <f>IF(BP7="","",IF(BP7="-","【-】","【"&amp;SUBSTITUTE(TEXT(BP7,"#,##0.00"),"-","△")&amp;"】"))</f>
        <v>【1,078.44】</v>
      </c>
      <c r="BQ6" s="21" t="str">
        <f>IF(BQ7="",NA(),BQ7)</f>
        <v>-</v>
      </c>
      <c r="BR6" s="21" t="str">
        <f t="shared" ref="BR6:BZ6" si="8">IF(BR7="",NA(),BR7)</f>
        <v>-</v>
      </c>
      <c r="BS6" s="21">
        <f t="shared" si="8"/>
        <v>16.79</v>
      </c>
      <c r="BT6" s="21">
        <f t="shared" si="8"/>
        <v>16.09</v>
      </c>
      <c r="BU6" s="21">
        <f t="shared" si="8"/>
        <v>57.32</v>
      </c>
      <c r="BV6" s="21" t="str">
        <f t="shared" si="8"/>
        <v>-</v>
      </c>
      <c r="BW6" s="21" t="str">
        <f t="shared" si="8"/>
        <v>-</v>
      </c>
      <c r="BX6" s="21">
        <f t="shared" si="8"/>
        <v>39.64</v>
      </c>
      <c r="BY6" s="21">
        <f t="shared" si="8"/>
        <v>40</v>
      </c>
      <c r="BZ6" s="21">
        <f t="shared" si="8"/>
        <v>38.74</v>
      </c>
      <c r="CA6" s="20" t="str">
        <f>IF(CA7="","",IF(CA7="-","【-】","【"&amp;SUBSTITUTE(TEXT(CA7,"#,##0.00"),"-","△")&amp;"】"))</f>
        <v>【41.91】</v>
      </c>
      <c r="CB6" s="21" t="str">
        <f>IF(CB7="",NA(),CB7)</f>
        <v>-</v>
      </c>
      <c r="CC6" s="21" t="str">
        <f t="shared" ref="CC6:CK6" si="9">IF(CC7="",NA(),CC7)</f>
        <v>-</v>
      </c>
      <c r="CD6" s="21">
        <f t="shared" si="9"/>
        <v>832.73</v>
      </c>
      <c r="CE6" s="21">
        <f t="shared" si="9"/>
        <v>871.45</v>
      </c>
      <c r="CF6" s="21">
        <f t="shared" si="9"/>
        <v>246.19</v>
      </c>
      <c r="CG6" s="21" t="str">
        <f t="shared" si="9"/>
        <v>-</v>
      </c>
      <c r="CH6" s="21" t="str">
        <f t="shared" si="9"/>
        <v>-</v>
      </c>
      <c r="CI6" s="21">
        <f t="shared" si="9"/>
        <v>449.72</v>
      </c>
      <c r="CJ6" s="21">
        <f t="shared" si="9"/>
        <v>437.27</v>
      </c>
      <c r="CK6" s="21">
        <f t="shared" si="9"/>
        <v>456.72</v>
      </c>
      <c r="CL6" s="20" t="str">
        <f>IF(CL7="","",IF(CL7="-","【-】","【"&amp;SUBSTITUTE(TEXT(CL7,"#,##0.00"),"-","△")&amp;"】"))</f>
        <v>【420.17】</v>
      </c>
      <c r="CM6" s="21" t="str">
        <f>IF(CM7="",NA(),CM7)</f>
        <v>-</v>
      </c>
      <c r="CN6" s="21" t="str">
        <f t="shared" ref="CN6:CV6" si="10">IF(CN7="",NA(),CN7)</f>
        <v>-</v>
      </c>
      <c r="CO6" s="21">
        <f t="shared" si="10"/>
        <v>64.3</v>
      </c>
      <c r="CP6" s="21">
        <f t="shared" si="10"/>
        <v>62.15</v>
      </c>
      <c r="CQ6" s="21">
        <f t="shared" si="10"/>
        <v>56.2</v>
      </c>
      <c r="CR6" s="21" t="str">
        <f t="shared" si="10"/>
        <v>-</v>
      </c>
      <c r="CS6" s="21" t="str">
        <f t="shared" si="10"/>
        <v>-</v>
      </c>
      <c r="CT6" s="21">
        <f t="shared" si="10"/>
        <v>30.19</v>
      </c>
      <c r="CU6" s="21">
        <f t="shared" si="10"/>
        <v>28.77</v>
      </c>
      <c r="CV6" s="21">
        <f t="shared" si="10"/>
        <v>26.22</v>
      </c>
      <c r="CW6" s="20" t="str">
        <f>IF(CW7="","",IF(CW7="-","【-】","【"&amp;SUBSTITUTE(TEXT(CW7,"#,##0.00"),"-","△")&amp;"】"))</f>
        <v>【29.92】</v>
      </c>
      <c r="CX6" s="21" t="str">
        <f>IF(CX7="",NA(),CX7)</f>
        <v>-</v>
      </c>
      <c r="CY6" s="21" t="str">
        <f t="shared" ref="CY6:DG6" si="11">IF(CY7="",NA(),CY7)</f>
        <v>-</v>
      </c>
      <c r="CZ6" s="21">
        <f t="shared" si="11"/>
        <v>61.23</v>
      </c>
      <c r="DA6" s="21">
        <f t="shared" si="11"/>
        <v>63.16</v>
      </c>
      <c r="DB6" s="21">
        <f t="shared" si="11"/>
        <v>64.349999999999994</v>
      </c>
      <c r="DC6" s="21" t="str">
        <f t="shared" si="11"/>
        <v>-</v>
      </c>
      <c r="DD6" s="21" t="str">
        <f t="shared" si="11"/>
        <v>-</v>
      </c>
      <c r="DE6" s="21">
        <f t="shared" si="11"/>
        <v>79.09</v>
      </c>
      <c r="DF6" s="21">
        <f t="shared" si="11"/>
        <v>78.900000000000006</v>
      </c>
      <c r="DG6" s="21">
        <f t="shared" si="11"/>
        <v>78.03</v>
      </c>
      <c r="DH6" s="20" t="str">
        <f>IF(DH7="","",IF(DH7="-","【-】","【"&amp;SUBSTITUTE(TEXT(DH7,"#,##0.00"),"-","△")&amp;"】"))</f>
        <v>【80.39】</v>
      </c>
      <c r="DI6" s="21" t="str">
        <f>IF(DI7="",NA(),DI7)</f>
        <v>-</v>
      </c>
      <c r="DJ6" s="21" t="str">
        <f t="shared" ref="DJ6:DR6" si="12">IF(DJ7="",NA(),DJ7)</f>
        <v>-</v>
      </c>
      <c r="DK6" s="21">
        <f t="shared" si="12"/>
        <v>2.95</v>
      </c>
      <c r="DL6" s="21">
        <f t="shared" si="12"/>
        <v>6.19</v>
      </c>
      <c r="DM6" s="21">
        <f t="shared" si="12"/>
        <v>9.43</v>
      </c>
      <c r="DN6" s="21" t="str">
        <f t="shared" si="12"/>
        <v>-</v>
      </c>
      <c r="DO6" s="21" t="str">
        <f t="shared" si="12"/>
        <v>-</v>
      </c>
      <c r="DP6" s="21">
        <f t="shared" si="12"/>
        <v>20.14</v>
      </c>
      <c r="DQ6" s="21">
        <f t="shared" si="12"/>
        <v>23.17</v>
      </c>
      <c r="DR6" s="21">
        <f t="shared" si="12"/>
        <v>25.29</v>
      </c>
      <c r="DS6" s="20" t="str">
        <f>IF(DS7="","",IF(DS7="-","【-】","【"&amp;SUBSTITUTE(TEXT(DS7,"#,##0.00"),"-","△")&amp;"】"))</f>
        <v>【29.81】</v>
      </c>
      <c r="DT6" s="21" t="str">
        <f>IF(DT7="",NA(),DT7)</f>
        <v>-</v>
      </c>
      <c r="DU6" s="21" t="str">
        <f t="shared" ref="DU6:EC6" si="13">IF(DU7="",NA(),DU7)</f>
        <v>-</v>
      </c>
      <c r="DV6" s="20">
        <f t="shared" si="13"/>
        <v>0</v>
      </c>
      <c r="DW6" s="20">
        <f t="shared" si="13"/>
        <v>0</v>
      </c>
      <c r="DX6" s="20">
        <f t="shared" si="13"/>
        <v>0</v>
      </c>
      <c r="DY6" s="21" t="str">
        <f t="shared" si="13"/>
        <v>-</v>
      </c>
      <c r="DZ6" s="21" t="str">
        <f t="shared" si="13"/>
        <v>-</v>
      </c>
      <c r="EA6" s="20">
        <f t="shared" si="13"/>
        <v>0</v>
      </c>
      <c r="EB6" s="20">
        <f t="shared" si="13"/>
        <v>0</v>
      </c>
      <c r="EC6" s="20">
        <f t="shared" si="13"/>
        <v>0</v>
      </c>
      <c r="ED6" s="20" t="str">
        <f>IF(ED7="","",IF(ED7="-","【-】","【"&amp;SUBSTITUTE(TEXT(ED7,"#,##0.00"),"-","△")&amp;"】"))</f>
        <v>【0.00】</v>
      </c>
      <c r="EE6" s="21" t="str">
        <f>IF(EE7="",NA(),EE7)</f>
        <v>-</v>
      </c>
      <c r="EF6" s="21" t="str">
        <f t="shared" ref="EF6:EN6" si="14">IF(EF7="",NA(),EF7)</f>
        <v>-</v>
      </c>
      <c r="EG6" s="20">
        <f t="shared" si="14"/>
        <v>0</v>
      </c>
      <c r="EH6" s="20">
        <f t="shared" si="14"/>
        <v>0</v>
      </c>
      <c r="EI6" s="20">
        <f t="shared" si="14"/>
        <v>0</v>
      </c>
      <c r="EJ6" s="21" t="str">
        <f t="shared" si="14"/>
        <v>-</v>
      </c>
      <c r="EK6" s="21" t="str">
        <f t="shared" si="14"/>
        <v>-</v>
      </c>
      <c r="EL6" s="21">
        <f t="shared" si="14"/>
        <v>1.6</v>
      </c>
      <c r="EM6" s="21">
        <f t="shared" si="14"/>
        <v>0.01</v>
      </c>
      <c r="EN6" s="21">
        <f t="shared" si="14"/>
        <v>0.01</v>
      </c>
      <c r="EO6" s="20" t="str">
        <f>IF(EO7="","",IF(EO7="-","【-】","【"&amp;SUBSTITUTE(TEXT(EO7,"#,##0.00"),"-","△")&amp;"】"))</f>
        <v>【0.01】</v>
      </c>
    </row>
    <row r="7" spans="1:148" s="22" customFormat="1" x14ac:dyDescent="0.2">
      <c r="A7" s="14"/>
      <c r="B7" s="23">
        <v>2022</v>
      </c>
      <c r="C7" s="23">
        <v>34614</v>
      </c>
      <c r="D7" s="23">
        <v>46</v>
      </c>
      <c r="E7" s="23">
        <v>17</v>
      </c>
      <c r="F7" s="23">
        <v>6</v>
      </c>
      <c r="G7" s="23">
        <v>0</v>
      </c>
      <c r="H7" s="23" t="s">
        <v>96</v>
      </c>
      <c r="I7" s="23" t="s">
        <v>97</v>
      </c>
      <c r="J7" s="23" t="s">
        <v>98</v>
      </c>
      <c r="K7" s="23" t="s">
        <v>99</v>
      </c>
      <c r="L7" s="23" t="s">
        <v>100</v>
      </c>
      <c r="M7" s="23" t="s">
        <v>101</v>
      </c>
      <c r="N7" s="24" t="s">
        <v>102</v>
      </c>
      <c r="O7" s="24">
        <v>77.87</v>
      </c>
      <c r="P7" s="24">
        <v>18.350000000000001</v>
      </c>
      <c r="Q7" s="24">
        <v>86.14</v>
      </c>
      <c r="R7" s="24">
        <v>2640</v>
      </c>
      <c r="S7" s="24">
        <v>10928</v>
      </c>
      <c r="T7" s="24">
        <v>200.42</v>
      </c>
      <c r="U7" s="24">
        <v>54.53</v>
      </c>
      <c r="V7" s="24">
        <v>1989</v>
      </c>
      <c r="W7" s="24">
        <v>0.99</v>
      </c>
      <c r="X7" s="24">
        <v>2009.09</v>
      </c>
      <c r="Y7" s="24" t="s">
        <v>102</v>
      </c>
      <c r="Z7" s="24" t="s">
        <v>102</v>
      </c>
      <c r="AA7" s="24">
        <v>82.7</v>
      </c>
      <c r="AB7" s="24">
        <v>105.01</v>
      </c>
      <c r="AC7" s="24">
        <v>104.8</v>
      </c>
      <c r="AD7" s="24" t="s">
        <v>102</v>
      </c>
      <c r="AE7" s="24" t="s">
        <v>102</v>
      </c>
      <c r="AF7" s="24">
        <v>101.18</v>
      </c>
      <c r="AG7" s="24">
        <v>99.89</v>
      </c>
      <c r="AH7" s="24">
        <v>104.12</v>
      </c>
      <c r="AI7" s="24">
        <v>101.46</v>
      </c>
      <c r="AJ7" s="24" t="s">
        <v>102</v>
      </c>
      <c r="AK7" s="24" t="s">
        <v>102</v>
      </c>
      <c r="AL7" s="24">
        <v>129.76</v>
      </c>
      <c r="AM7" s="24">
        <v>97.96</v>
      </c>
      <c r="AN7" s="24">
        <v>77.08</v>
      </c>
      <c r="AO7" s="24" t="s">
        <v>102</v>
      </c>
      <c r="AP7" s="24" t="s">
        <v>102</v>
      </c>
      <c r="AQ7" s="24">
        <v>140.63</v>
      </c>
      <c r="AR7" s="24">
        <v>163.84</v>
      </c>
      <c r="AS7" s="24">
        <v>176.46</v>
      </c>
      <c r="AT7" s="24">
        <v>104.91</v>
      </c>
      <c r="AU7" s="24" t="s">
        <v>102</v>
      </c>
      <c r="AV7" s="24" t="s">
        <v>102</v>
      </c>
      <c r="AW7" s="24">
        <v>32.369999999999997</v>
      </c>
      <c r="AX7" s="24">
        <v>170.06</v>
      </c>
      <c r="AY7" s="24">
        <v>157.4</v>
      </c>
      <c r="AZ7" s="24" t="s">
        <v>102</v>
      </c>
      <c r="BA7" s="24" t="s">
        <v>102</v>
      </c>
      <c r="BB7" s="24">
        <v>56.53</v>
      </c>
      <c r="BC7" s="24">
        <v>59.66</v>
      </c>
      <c r="BD7" s="24">
        <v>61.64</v>
      </c>
      <c r="BE7" s="24">
        <v>61.34</v>
      </c>
      <c r="BF7" s="24" t="s">
        <v>102</v>
      </c>
      <c r="BG7" s="24" t="s">
        <v>102</v>
      </c>
      <c r="BH7" s="24">
        <v>5624.87</v>
      </c>
      <c r="BI7" s="24">
        <v>5447.49</v>
      </c>
      <c r="BJ7" s="24">
        <v>5177.21</v>
      </c>
      <c r="BK7" s="24" t="s">
        <v>102</v>
      </c>
      <c r="BL7" s="24" t="s">
        <v>102</v>
      </c>
      <c r="BM7" s="24">
        <v>1095.52</v>
      </c>
      <c r="BN7" s="24">
        <v>1056.55</v>
      </c>
      <c r="BO7" s="24">
        <v>1278.54</v>
      </c>
      <c r="BP7" s="24">
        <v>1078.44</v>
      </c>
      <c r="BQ7" s="24" t="s">
        <v>102</v>
      </c>
      <c r="BR7" s="24" t="s">
        <v>102</v>
      </c>
      <c r="BS7" s="24">
        <v>16.79</v>
      </c>
      <c r="BT7" s="24">
        <v>16.09</v>
      </c>
      <c r="BU7" s="24">
        <v>57.32</v>
      </c>
      <c r="BV7" s="24" t="s">
        <v>102</v>
      </c>
      <c r="BW7" s="24" t="s">
        <v>102</v>
      </c>
      <c r="BX7" s="24">
        <v>39.64</v>
      </c>
      <c r="BY7" s="24">
        <v>40</v>
      </c>
      <c r="BZ7" s="24">
        <v>38.74</v>
      </c>
      <c r="CA7" s="24">
        <v>41.91</v>
      </c>
      <c r="CB7" s="24" t="s">
        <v>102</v>
      </c>
      <c r="CC7" s="24" t="s">
        <v>102</v>
      </c>
      <c r="CD7" s="24">
        <v>832.73</v>
      </c>
      <c r="CE7" s="24">
        <v>871.45</v>
      </c>
      <c r="CF7" s="24">
        <v>246.19</v>
      </c>
      <c r="CG7" s="24" t="s">
        <v>102</v>
      </c>
      <c r="CH7" s="24" t="s">
        <v>102</v>
      </c>
      <c r="CI7" s="24">
        <v>449.72</v>
      </c>
      <c r="CJ7" s="24">
        <v>437.27</v>
      </c>
      <c r="CK7" s="24">
        <v>456.72</v>
      </c>
      <c r="CL7" s="24">
        <v>420.17</v>
      </c>
      <c r="CM7" s="24" t="s">
        <v>102</v>
      </c>
      <c r="CN7" s="24" t="s">
        <v>102</v>
      </c>
      <c r="CO7" s="24">
        <v>64.3</v>
      </c>
      <c r="CP7" s="24">
        <v>62.15</v>
      </c>
      <c r="CQ7" s="24">
        <v>56.2</v>
      </c>
      <c r="CR7" s="24" t="s">
        <v>102</v>
      </c>
      <c r="CS7" s="24" t="s">
        <v>102</v>
      </c>
      <c r="CT7" s="24">
        <v>30.19</v>
      </c>
      <c r="CU7" s="24">
        <v>28.77</v>
      </c>
      <c r="CV7" s="24">
        <v>26.22</v>
      </c>
      <c r="CW7" s="24">
        <v>29.92</v>
      </c>
      <c r="CX7" s="24" t="s">
        <v>102</v>
      </c>
      <c r="CY7" s="24" t="s">
        <v>102</v>
      </c>
      <c r="CZ7" s="24">
        <v>61.23</v>
      </c>
      <c r="DA7" s="24">
        <v>63.16</v>
      </c>
      <c r="DB7" s="24">
        <v>64.349999999999994</v>
      </c>
      <c r="DC7" s="24" t="s">
        <v>102</v>
      </c>
      <c r="DD7" s="24" t="s">
        <v>102</v>
      </c>
      <c r="DE7" s="24">
        <v>79.09</v>
      </c>
      <c r="DF7" s="24">
        <v>78.900000000000006</v>
      </c>
      <c r="DG7" s="24">
        <v>78.03</v>
      </c>
      <c r="DH7" s="24">
        <v>80.39</v>
      </c>
      <c r="DI7" s="24" t="s">
        <v>102</v>
      </c>
      <c r="DJ7" s="24" t="s">
        <v>102</v>
      </c>
      <c r="DK7" s="24">
        <v>2.95</v>
      </c>
      <c r="DL7" s="24">
        <v>6.19</v>
      </c>
      <c r="DM7" s="24">
        <v>9.43</v>
      </c>
      <c r="DN7" s="24" t="s">
        <v>102</v>
      </c>
      <c r="DO7" s="24" t="s">
        <v>102</v>
      </c>
      <c r="DP7" s="24">
        <v>20.14</v>
      </c>
      <c r="DQ7" s="24">
        <v>23.17</v>
      </c>
      <c r="DR7" s="24">
        <v>25.29</v>
      </c>
      <c r="DS7" s="24">
        <v>29.81</v>
      </c>
      <c r="DT7" s="24" t="s">
        <v>102</v>
      </c>
      <c r="DU7" s="24" t="s">
        <v>102</v>
      </c>
      <c r="DV7" s="24">
        <v>0</v>
      </c>
      <c r="DW7" s="24">
        <v>0</v>
      </c>
      <c r="DX7" s="24">
        <v>0</v>
      </c>
      <c r="DY7" s="24" t="s">
        <v>102</v>
      </c>
      <c r="DZ7" s="24" t="s">
        <v>102</v>
      </c>
      <c r="EA7" s="24">
        <v>0</v>
      </c>
      <c r="EB7" s="24">
        <v>0</v>
      </c>
      <c r="EC7" s="24">
        <v>0</v>
      </c>
      <c r="ED7" s="24">
        <v>0</v>
      </c>
      <c r="EE7" s="24" t="s">
        <v>102</v>
      </c>
      <c r="EF7" s="24" t="s">
        <v>102</v>
      </c>
      <c r="EG7" s="24">
        <v>0</v>
      </c>
      <c r="EH7" s="24">
        <v>0</v>
      </c>
      <c r="EI7" s="24">
        <v>0</v>
      </c>
      <c r="EJ7" s="24" t="s">
        <v>102</v>
      </c>
      <c r="EK7" s="24" t="s">
        <v>102</v>
      </c>
      <c r="EL7" s="24">
        <v>1.6</v>
      </c>
      <c r="EM7" s="24">
        <v>0.01</v>
      </c>
      <c r="EN7" s="24">
        <v>0.01</v>
      </c>
      <c r="EO7" s="24">
        <v>0.01</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2">
      <c r="B11">
        <v>4</v>
      </c>
      <c r="C11">
        <v>3</v>
      </c>
      <c r="D11">
        <v>2</v>
      </c>
      <c r="E11">
        <v>1</v>
      </c>
      <c r="F11">
        <v>0</v>
      </c>
      <c r="G11" t="s">
        <v>108</v>
      </c>
    </row>
    <row r="12" spans="1:148" x14ac:dyDescent="0.2">
      <c r="B12">
        <v>1</v>
      </c>
      <c r="C12">
        <v>1</v>
      </c>
      <c r="D12">
        <v>2</v>
      </c>
      <c r="E12">
        <v>3</v>
      </c>
      <c r="F12">
        <v>4</v>
      </c>
      <c r="G12" t="s">
        <v>109</v>
      </c>
    </row>
    <row r="13" spans="1:148" x14ac:dyDescent="0.2">
      <c r="B13" t="s">
        <v>110</v>
      </c>
      <c r="C13" t="s">
        <v>111</v>
      </c>
      <c r="D13" t="s">
        <v>111</v>
      </c>
      <c r="E13" t="s">
        <v>112</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簗田さゆり</cp:lastModifiedBy>
  <cp:lastPrinted>2024-02-19T04:19:41Z</cp:lastPrinted>
  <dcterms:created xsi:type="dcterms:W3CDTF">2023-12-12T01:05:11Z</dcterms:created>
  <dcterms:modified xsi:type="dcterms:W3CDTF">2024-02-22T05:54:24Z</dcterms:modified>
  <cp:category>
  </cp:category>
</cp:coreProperties>
</file>