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-takada\Desktop\"/>
    </mc:Choice>
  </mc:AlternateContent>
  <workbookProtection workbookAlgorithmName="SHA-512" workbookHashValue="hH/IsqV+5L2XkRTMtx2I6r2510mDnDML3VLleEhD/EyAVwAX+92PWMxKmufzSBB/nktmDKEw/zcQiyPb1SugFA==" workbookSaltValue="482w4/NLVcN3wRsiJsCoUA==" workbookSpinCount="100000" lockStructure="1"/>
  <bookViews>
    <workbookView xWindow="0" yWindow="0" windowWidth="15360" windowHeight="7632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I86" i="4"/>
  <c r="H86" i="4"/>
  <c r="E86" i="4"/>
  <c r="BB10" i="4"/>
  <c r="AT10" i="4"/>
  <c r="AL10" i="4"/>
  <c r="AD10" i="4"/>
  <c r="P10" i="4"/>
  <c r="I10" i="4"/>
  <c r="B10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<sst xmlns="http://schemas.openxmlformats.org/spreadsheetml/2006/main" count="236" uniqueCount="119">
  <si>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</si>
  <si>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</si>
  <si>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</si>
  <si>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</si>
  <si>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</si>
  <si>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</si>
  <si>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</si>
  <si>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</si>
  <si>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</si>
  <si>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</si>
  <si>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</si>
  <si>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</si>
  <si>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</si>
  <si>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</si>
  <si>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</si>
  <si>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</si>
  <si>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</si>
  <si>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</si>
  <si>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</si>
  <si>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</si>
  <si>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</si>
  <si>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</si>
  <si>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</si>
  <si>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</si>
  <si>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</si>
  <si>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</si>
  <si>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</si>
  <si>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</si>
  <si>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</si>
  <si>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</si>
  <si>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</si>
  <si>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</si>
  <si>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</si>
  <si>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</si>
  <si>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</si>
  <si>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</si>
  <si>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</si>
  <si>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</si>
  <si>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</si>
  <si>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</si>
  <si>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</si>
  <si>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</si>
  <si>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</si>
  <si>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</si>
  <si>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</si>
  <si>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</si>
  <si>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</si>
  <si>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</si>
  <si>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</si>
  <si>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</si>
  <si>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</si>
  <si>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</si>
  <si>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</si>
  <si>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</si>
  <si>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</si>
  <si>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</si>
  <si>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</si>
  <si>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</si>
  <si>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</si>
  <si>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</si>
  <si>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</si>
  <si>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</si>
  <si>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</si>
  <si>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</si>
  <si>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</si>
  <si>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</si>
  <si>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</si>
  <si>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</si>
  <si>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</si>
  <si>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</si>
  <si>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</si>
  <si>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</si>
  <si>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</si>
  <si>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</si>
  <si>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</si>
  <si>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</si>
  <si>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</si>
  <si>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</si>
  <si>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</si>
  <si>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</si>
  <si>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</si>
  <si>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</si>
  <si>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</si>
  <si>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</si>
  <si>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</si>
  <si>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</si>
  <si>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</si>
  <si>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</si>
  <si>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</si>
  <si>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</si>
  <si>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</si>
  <si>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</si>
  <si>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</si>
  <si>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</si>
  <si>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</si>
  <si>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</si>
  <si>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</si>
  <si>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</si>
  <si>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</si>
  <si>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</si>
  <si>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</si>
  <si>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農業集落排水</t>
  </si>
  <si>
    <t>F2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</si>
  <si>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</si>
  <si>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</si>
  <si>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</si>
  <si>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</si>
  <si>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</si>
  <si>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</si>
  <si>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</si>
  <si>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</si>
  <si>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</si>
  <si>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</si>
  <si>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</si>
  <si>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</si>
  <si>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</si>
  <si>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収益的収支比率は、地方債償還金及び総収益の減が比率の減の原因と考えられます。
　企業債残高対事業規模比率は、今後、地方債残高の減少に伴い平準化するものと考えられます。
　経費回収率は、類似団体平均を下回っております。地方債の償還には、一般財源の繰入に依存せざるを得ないため、今後も可能な限りの経営改善に努めます。
　汚水処理原価は、類似団体平均を上回っているため、経営改善等により、適正化に努めます。
　施設利用率は、類似団体平均を下回っております。人口減少による要因もありますが、接続率の更なる向上に努めます。
　水洗化率は、類似団体を上回っておりますが、更なる経費回収率の向上及び汚水処理原価の適正化のため、接続推進に努めます。</t>
    <phoneticPr fontId="4"/>
  </si>
  <si>
    <t>　供用開始から28年が経過しており、今後、老朽化による修繕が見込まれるため、適期の老朽化対策に努めます。</t>
    <phoneticPr fontId="4"/>
  </si>
  <si>
    <t>　集落排水処理施設は、水環境を守るために必要不可欠な施設です。
　将来にわたり継続的に維持するために、適正な使用料収入の確保及び汚水処理費の削減に努め、経営の健全化を図ります。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</si>
</sst>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9-40F8-A82B-5905A6C06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0.02</c:v>
                </c:pt>
                <c:pt idx="2">
                  <c:v>0.25</c:v>
                </c:pt>
                <c:pt idx="3">
                  <c:v>0.05</c:v>
                </c:pt>
                <c:pt idx="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C9-40F8-A82B-5905A6C06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63.12</c:v>
                </c:pt>
                <c:pt idx="1">
                  <c:v>61.84</c:v>
                </c:pt>
                <c:pt idx="2">
                  <c:v>63.46</c:v>
                </c:pt>
                <c:pt idx="3">
                  <c:v>58.73</c:v>
                </c:pt>
                <c:pt idx="4">
                  <c:v>58.54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5-47F4-A6EC-993381F0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95-47F4-A6EC-993381F0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C5-4C41-B86F-C157AD528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C5-4C41-B86F-C157AD528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52-41A3-81DB-8C8302BE5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52-41A3-81DB-8C8302BE5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5-4798-9790-EFBC467F5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85-4798-9790-EFBC467F5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74-46DA-87BC-2EA90F483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74-46DA-87BC-2EA90F4833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4864.4799999999996</c:v>
                </c:pt>
                <c:pt idx="1">
                  <c:v>4290.1099999999997</c:v>
                </c:pt>
                <c:pt idx="2">
                  <c:v>3653.74</c:v>
                </c:pt>
                <c:pt idx="3">
                  <c:v>3093.04</c:v>
                </c:pt>
                <c:pt idx="4">
                  <c:v>2612.34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C0-4EA9-A2F5-C925418C2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789.46</c:v>
                </c:pt>
                <c:pt idx="1">
                  <c:v>826.83</c:v>
                </c:pt>
                <c:pt idx="2">
                  <c:v>867.83</c:v>
                </c:pt>
                <c:pt idx="3">
                  <c:v>791.76</c:v>
                </c:pt>
                <c:pt idx="4">
                  <c:v>900.82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C0-4EA9-A2F5-C925418C2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53.88</c:v>
                </c:pt>
                <c:pt idx="1">
                  <c:v>48.81</c:v>
                </c:pt>
                <c:pt idx="2">
                  <c:v>34.950000000000003</c:v>
                </c:pt>
                <c:pt idx="3">
                  <c:v>37.93</c:v>
                </c:pt>
                <c:pt idx="4">
                  <c:v>48.55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A4-4D83-982B-6CF152A4F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57.77</c:v>
                </c:pt>
                <c:pt idx="1">
                  <c:v>57.31</c:v>
                </c:pt>
                <c:pt idx="2">
                  <c:v>57.08</c:v>
                </c:pt>
                <c:pt idx="3">
                  <c:v>56.26</c:v>
                </c:pt>
                <c:pt idx="4">
                  <c:v>52.94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A4-4D83-982B-6CF152A4F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334.63</c:v>
                </c:pt>
                <c:pt idx="1">
                  <c:v>368.7</c:v>
                </c:pt>
                <c:pt idx="2">
                  <c:v>517.83000000000004</c:v>
                </c:pt>
                <c:pt idx="3">
                  <c:v>471.1</c:v>
                </c:pt>
                <c:pt idx="4">
                  <c:v>375.03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1-45F8-8A11-CDB590D41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274.35000000000002</c:v>
                </c:pt>
                <c:pt idx="1">
                  <c:v>273.52</c:v>
                </c:pt>
                <c:pt idx="2">
                  <c:v>274.99</c:v>
                </c:pt>
                <c:pt idx="3">
                  <c:v>282.08999999999997</c:v>
                </c:pt>
                <c:pt idx="4">
                  <c:v>303.27999999999997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F1-45F8-8A11-CDB590D41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14.53</c:v>
                </c:pt>
                <c:pt idx="1">
                  <c:v>19.37</c:v>
                </c:pt>
                <c:pt idx="2">
                  <c:v>20.23</c:v>
                </c:pt>
                <c:pt idx="3">
                  <c:v>18.52</c:v>
                </c:pt>
                <c:pt idx="4">
                  <c:v>17.38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96-4BFE-9E66-2A509B8DC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50.68</c:v>
                </c:pt>
                <c:pt idx="1">
                  <c:v>50.14</c:v>
                </c:pt>
                <c:pt idx="2">
                  <c:v>54.83</c:v>
                </c:pt>
                <c:pt idx="3">
                  <c:v>66.53</c:v>
                </c:pt>
                <c:pt idx="4">
                  <c:v>52.35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96-4BFE-9E66-2A509B8DC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85.53</c:v>
                </c:pt>
                <c:pt idx="1">
                  <c:v>85.84</c:v>
                </c:pt>
                <c:pt idx="2">
                  <c:v>85.78</c:v>
                </c:pt>
                <c:pt idx="3">
                  <c:v>86.67</c:v>
                </c:pt>
                <c:pt idx="4">
                  <c:v>87.02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9-4322-A550-FCF6F4FCD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84.86</c:v>
                </c:pt>
                <c:pt idx="1">
                  <c:v>84.98</c:v>
                </c:pt>
                <c:pt idx="2">
                  <c:v>84.7</c:v>
                </c:pt>
                <c:pt idx="3">
                  <c:v>84.67</c:v>
                </c:pt>
                <c:pt idx="4">
                  <c:v>84.39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69-4322-A550-FCF6F4FCD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【809.19】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【52.55】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【273.68】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V44" zoomScaleNormal="10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2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2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30" t="str">
        <f>データ!H6</f>
        <v>岩手県　野田村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2">
      <c r="A8" s="2"/>
      <c r="B8" s="35" t="str">
        <f>データ!I6</f>
        <v>法非適用</v>
      </c>
      <c r="C8" s="35"/>
      <c r="D8" s="35"/>
      <c r="E8" s="35"/>
      <c r="F8" s="35"/>
      <c r="G8" s="35"/>
      <c r="H8" s="35"/>
      <c r="I8" s="35" t="str">
        <f>データ!J6</f>
        <v>下水道事業</v>
      </c>
      <c r="J8" s="35"/>
      <c r="K8" s="35"/>
      <c r="L8" s="35"/>
      <c r="M8" s="35"/>
      <c r="N8" s="35"/>
      <c r="O8" s="35"/>
      <c r="P8" s="35" t="str">
        <f>データ!K6</f>
        <v>農業集落排水</v>
      </c>
      <c r="Q8" s="35"/>
      <c r="R8" s="35"/>
      <c r="S8" s="35"/>
      <c r="T8" s="35"/>
      <c r="U8" s="35"/>
      <c r="V8" s="35"/>
      <c r="W8" s="35" t="str">
        <f>データ!L6</f>
        <v>F2</v>
      </c>
      <c r="X8" s="35"/>
      <c r="Y8" s="35"/>
      <c r="Z8" s="35"/>
      <c r="AA8" s="35"/>
      <c r="AB8" s="35"/>
      <c r="AC8" s="35"/>
      <c r="AD8" s="36" t="str">
        <f>データ!$M$6</f>
        <v>非設置</v>
      </c>
      <c r="AE8" s="36"/>
      <c r="AF8" s="36"/>
      <c r="AG8" s="36"/>
      <c r="AH8" s="36"/>
      <c r="AI8" s="36"/>
      <c r="AJ8" s="36"/>
      <c r="AK8" s="3"/>
      <c r="AL8" s="37">
        <f>データ!S6</f>
        <v>4027</v>
      </c>
      <c r="AM8" s="37"/>
      <c r="AN8" s="37"/>
      <c r="AO8" s="37"/>
      <c r="AP8" s="37"/>
      <c r="AQ8" s="37"/>
      <c r="AR8" s="37"/>
      <c r="AS8" s="37"/>
      <c r="AT8" s="38">
        <f>データ!T6</f>
        <v>80.8</v>
      </c>
      <c r="AU8" s="38"/>
      <c r="AV8" s="38"/>
      <c r="AW8" s="38"/>
      <c r="AX8" s="38"/>
      <c r="AY8" s="38"/>
      <c r="AZ8" s="38"/>
      <c r="BA8" s="38"/>
      <c r="BB8" s="38">
        <f>データ!U6</f>
        <v>49.84</v>
      </c>
      <c r="BC8" s="38"/>
      <c r="BD8" s="38"/>
      <c r="BE8" s="38"/>
      <c r="BF8" s="38"/>
      <c r="BG8" s="38"/>
      <c r="BH8" s="38"/>
      <c r="BI8" s="38"/>
      <c r="BJ8" s="3"/>
      <c r="BK8" s="3"/>
      <c r="BL8" s="39" t="s">
        <v>10</v>
      </c>
      <c r="BM8" s="40"/>
      <c r="BN8" s="41" t="s">
        <v>11</v>
      </c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2"/>
    </row>
    <row r="9" spans="1:78" ht="18.75" customHeight="1" x14ac:dyDescent="0.2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2">
      <c r="A10" s="2"/>
      <c r="B10" s="38" t="str">
        <f>データ!N6</f>
        <v>-</v>
      </c>
      <c r="C10" s="38"/>
      <c r="D10" s="38"/>
      <c r="E10" s="38"/>
      <c r="F10" s="38"/>
      <c r="G10" s="38"/>
      <c r="H10" s="38"/>
      <c r="I10" s="38" t="str">
        <f>データ!O6</f>
        <v>該当数値なし</v>
      </c>
      <c r="J10" s="38"/>
      <c r="K10" s="38"/>
      <c r="L10" s="38"/>
      <c r="M10" s="38"/>
      <c r="N10" s="38"/>
      <c r="O10" s="38"/>
      <c r="P10" s="38">
        <f>データ!P6</f>
        <v>11.17</v>
      </c>
      <c r="Q10" s="38"/>
      <c r="R10" s="38"/>
      <c r="S10" s="38"/>
      <c r="T10" s="38"/>
      <c r="U10" s="38"/>
      <c r="V10" s="38"/>
      <c r="W10" s="38">
        <f>データ!Q6</f>
        <v>85.85</v>
      </c>
      <c r="X10" s="38"/>
      <c r="Y10" s="38"/>
      <c r="Z10" s="38"/>
      <c r="AA10" s="38"/>
      <c r="AB10" s="38"/>
      <c r="AC10" s="38"/>
      <c r="AD10" s="37">
        <f>データ!R6</f>
        <v>3300</v>
      </c>
      <c r="AE10" s="37"/>
      <c r="AF10" s="37"/>
      <c r="AG10" s="37"/>
      <c r="AH10" s="37"/>
      <c r="AI10" s="37"/>
      <c r="AJ10" s="37"/>
      <c r="AK10" s="2"/>
      <c r="AL10" s="37">
        <f>データ!V6</f>
        <v>447</v>
      </c>
      <c r="AM10" s="37"/>
      <c r="AN10" s="37"/>
      <c r="AO10" s="37"/>
      <c r="AP10" s="37"/>
      <c r="AQ10" s="37"/>
      <c r="AR10" s="37"/>
      <c r="AS10" s="37"/>
      <c r="AT10" s="38">
        <f>データ!W6</f>
        <v>0.18</v>
      </c>
      <c r="AU10" s="38"/>
      <c r="AV10" s="38"/>
      <c r="AW10" s="38"/>
      <c r="AX10" s="38"/>
      <c r="AY10" s="38"/>
      <c r="AZ10" s="38"/>
      <c r="BA10" s="38"/>
      <c r="BB10" s="38">
        <f>データ!X6</f>
        <v>2483.33</v>
      </c>
      <c r="BC10" s="38"/>
      <c r="BD10" s="38"/>
      <c r="BE10" s="38"/>
      <c r="BF10" s="38"/>
      <c r="BG10" s="38"/>
      <c r="BH10" s="38"/>
      <c r="BI10" s="38"/>
      <c r="BJ10" s="2"/>
      <c r="BK10" s="2"/>
      <c r="BL10" s="53" t="s">
        <v>22</v>
      </c>
      <c r="BM10" s="54"/>
      <c r="BN10" s="55" t="s">
        <v>23</v>
      </c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6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7" t="s">
        <v>24</v>
      </c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</row>
    <row r="14" spans="1:78" ht="13.5" customHeight="1" x14ac:dyDescent="0.2">
      <c r="A14" s="2"/>
      <c r="B14" s="59" t="s">
        <v>25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1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2">
      <c r="A15" s="2"/>
      <c r="B15" s="62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4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5" t="s">
        <v>116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7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5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7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5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7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5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7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5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7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5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7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5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7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5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7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5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7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5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7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5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7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5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7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5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7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5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7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5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7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5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7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5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7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5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7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5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7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5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7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5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7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5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7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5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7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5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7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5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7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5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7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5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7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5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7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8"/>
      <c r="BM44" s="69"/>
      <c r="BN44" s="69"/>
      <c r="BO44" s="69"/>
      <c r="BP44" s="69"/>
      <c r="BQ44" s="69"/>
      <c r="BR44" s="69"/>
      <c r="BS44" s="69"/>
      <c r="BT44" s="69"/>
      <c r="BU44" s="69"/>
      <c r="BV44" s="69"/>
      <c r="BW44" s="69"/>
      <c r="BX44" s="69"/>
      <c r="BY44" s="69"/>
      <c r="BZ44" s="70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5" t="s">
        <v>117</v>
      </c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7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5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7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5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7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5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7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5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7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5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7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5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7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5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7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5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7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5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7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5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7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5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7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5"/>
      <c r="BM59" s="66"/>
      <c r="BN59" s="66"/>
      <c r="BO59" s="66"/>
      <c r="BP59" s="66"/>
      <c r="BQ59" s="66"/>
      <c r="BR59" s="66"/>
      <c r="BS59" s="66"/>
      <c r="BT59" s="66"/>
      <c r="BU59" s="66"/>
      <c r="BV59" s="66"/>
      <c r="BW59" s="66"/>
      <c r="BX59" s="66"/>
      <c r="BY59" s="66"/>
      <c r="BZ59" s="67"/>
    </row>
    <row r="60" spans="1:78" ht="13.5" customHeight="1" x14ac:dyDescent="0.2">
      <c r="A60" s="2"/>
      <c r="B60" s="62" t="s">
        <v>28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4"/>
      <c r="BK60" s="2"/>
      <c r="BL60" s="65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7"/>
    </row>
    <row r="61" spans="1:78" ht="13.5" customHeight="1" x14ac:dyDescent="0.2">
      <c r="A61" s="2"/>
      <c r="B61" s="62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4"/>
      <c r="BK61" s="2"/>
      <c r="BL61" s="65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7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5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7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8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70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5" t="s">
        <v>118</v>
      </c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7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5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7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5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7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5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7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5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7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5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7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5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7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5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7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5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7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5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7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5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7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5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7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5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5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5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5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7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8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70"/>
    </row>
    <row r="83" spans="1:78" x14ac:dyDescent="0.2">
      <c r="C83" s="71" t="s">
        <v>30</v>
      </c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1:78" x14ac:dyDescent="0.2">
      <c r="C84" s="2"/>
    </row>
    <row r="85" spans="1:78" hidden="1" x14ac:dyDescent="0.2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2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【809.19】</v>
      </c>
      <c r="I86" s="12" t="str">
        <f>データ!CA6</f>
        <v>【57.02】</v>
      </c>
      <c r="J86" s="12" t="str">
        <f>データ!CL6</f>
        <v>【273.68】</v>
      </c>
      <c r="K86" s="12" t="str">
        <f>データ!CW6</f>
        <v>【52.55】</v>
      </c>
      <c r="L86" s="12" t="str">
        <f>データ!DH6</f>
        <v>【87.30】</v>
      </c>
      <c r="M86" s="12" t="s">
        <v>44</v>
      </c>
      <c r="N86" s="12" t="s">
        <v>43</v>
      </c>
      <c r="O86" s="12" t="str">
        <f>データ!EO6</f>
        <v>【0.02】</v>
      </c>
    </row>
  </sheetData>
  <sheetProtection algorithmName="SHA-512" hashValue="micHS1L5UFkj6PZXS8fc6/6x3TCxMq9J8w6MSTl0pBcrSQbPUa934yHViyV0uIF+fxYj77wsKST9xN2OwECVDg==" saltValue="w63iqkVCt9+U5IJUhRyLHg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B10:H10"/>
    <mergeCell ref="I10:O10"/>
    <mergeCell ref="P10:V10"/>
    <mergeCell ref="W10:AC10"/>
    <mergeCell ref="AD10:AJ10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I9:O9"/>
    <mergeCell ref="P9:V9"/>
    <mergeCell ref="W9:AC9"/>
    <mergeCell ref="AD9:AJ9"/>
    <mergeCell ref="AL8:AS8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2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2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2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2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2">
      <c r="A6" s="14" t="s">
        <v>97</v>
      </c>
      <c r="B6" s="19">
        <f>B7</f>
        <v>2022</v>
      </c>
      <c r="C6" s="19">
        <f t="shared" ref="C6:X6" si="3">C7</f>
        <v>35033</v>
      </c>
      <c r="D6" s="19">
        <f t="shared" si="3"/>
        <v>47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野田村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11.17</v>
      </c>
      <c r="Q6" s="20">
        <f t="shared" si="3"/>
        <v>85.85</v>
      </c>
      <c r="R6" s="20">
        <f t="shared" si="3"/>
        <v>3300</v>
      </c>
      <c r="S6" s="20">
        <f t="shared" si="3"/>
        <v>4027</v>
      </c>
      <c r="T6" s="20">
        <f t="shared" si="3"/>
        <v>80.8</v>
      </c>
      <c r="U6" s="20">
        <f t="shared" si="3"/>
        <v>49.84</v>
      </c>
      <c r="V6" s="20">
        <f t="shared" si="3"/>
        <v>447</v>
      </c>
      <c r="W6" s="20">
        <f t="shared" si="3"/>
        <v>0.18</v>
      </c>
      <c r="X6" s="20">
        <f t="shared" si="3"/>
        <v>2483.33</v>
      </c>
      <c r="Y6" s="21">
        <f>IF(Y7="",NA(),Y7)</f>
        <v>63.12</v>
      </c>
      <c r="Z6" s="21">
        <f t="shared" ref="Z6:AH6" si="4">IF(Z7="",NA(),Z7)</f>
        <v>61.84</v>
      </c>
      <c r="AA6" s="21">
        <f t="shared" si="4"/>
        <v>63.46</v>
      </c>
      <c r="AB6" s="21">
        <f t="shared" si="4"/>
        <v>58.73</v>
      </c>
      <c r="AC6" s="21">
        <f t="shared" si="4"/>
        <v>58.54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4864.4799999999996</v>
      </c>
      <c r="BG6" s="21">
        <f t="shared" ref="BG6:BO6" si="7">IF(BG7="",NA(),BG7)</f>
        <v>4290.1099999999997</v>
      </c>
      <c r="BH6" s="21">
        <f t="shared" si="7"/>
        <v>3653.74</v>
      </c>
      <c r="BI6" s="21">
        <f t="shared" si="7"/>
        <v>3093.04</v>
      </c>
      <c r="BJ6" s="21">
        <f t="shared" si="7"/>
        <v>2612.34</v>
      </c>
      <c r="BK6" s="21">
        <f t="shared" si="7"/>
        <v>789.46</v>
      </c>
      <c r="BL6" s="21">
        <f t="shared" si="7"/>
        <v>826.83</v>
      </c>
      <c r="BM6" s="21">
        <f t="shared" si="7"/>
        <v>867.83</v>
      </c>
      <c r="BN6" s="21">
        <f t="shared" si="7"/>
        <v>791.76</v>
      </c>
      <c r="BO6" s="21">
        <f t="shared" si="7"/>
        <v>900.82</v>
      </c>
      <c r="BP6" s="20" t="str">
        <f>IF(BP7="","",IF(BP7="-","【-】","【"&amp;SUBSTITUTE(TEXT(BP7,"#,##0.00"),"-","△")&amp;"】"))</f>
        <v>【809.19】</v>
      </c>
      <c r="BQ6" s="21">
        <f>IF(BQ7="",NA(),BQ7)</f>
        <v>53.88</v>
      </c>
      <c r="BR6" s="21">
        <f t="shared" ref="BR6:BZ6" si="8">IF(BR7="",NA(),BR7)</f>
        <v>48.81</v>
      </c>
      <c r="BS6" s="21">
        <f t="shared" si="8"/>
        <v>34.950000000000003</v>
      </c>
      <c r="BT6" s="21">
        <f t="shared" si="8"/>
        <v>37.93</v>
      </c>
      <c r="BU6" s="21">
        <f t="shared" si="8"/>
        <v>48.55</v>
      </c>
      <c r="BV6" s="21">
        <f t="shared" si="8"/>
        <v>57.77</v>
      </c>
      <c r="BW6" s="21">
        <f t="shared" si="8"/>
        <v>57.31</v>
      </c>
      <c r="BX6" s="21">
        <f t="shared" si="8"/>
        <v>57.08</v>
      </c>
      <c r="BY6" s="21">
        <f t="shared" si="8"/>
        <v>56.26</v>
      </c>
      <c r="BZ6" s="21">
        <f t="shared" si="8"/>
        <v>52.94</v>
      </c>
      <c r="CA6" s="20" t="str">
        <f>IF(CA7="","",IF(CA7="-","【-】","【"&amp;SUBSTITUTE(TEXT(CA7,"#,##0.00"),"-","△")&amp;"】"))</f>
        <v>【57.02】</v>
      </c>
      <c r="CB6" s="21">
        <f>IF(CB7="",NA(),CB7)</f>
        <v>334.63</v>
      </c>
      <c r="CC6" s="21">
        <f t="shared" ref="CC6:CK6" si="9">IF(CC7="",NA(),CC7)</f>
        <v>368.7</v>
      </c>
      <c r="CD6" s="21">
        <f t="shared" si="9"/>
        <v>517.83000000000004</v>
      </c>
      <c r="CE6" s="21">
        <f t="shared" si="9"/>
        <v>471.1</v>
      </c>
      <c r="CF6" s="21">
        <f t="shared" si="9"/>
        <v>375.03</v>
      </c>
      <c r="CG6" s="21">
        <f t="shared" si="9"/>
        <v>274.35000000000002</v>
      </c>
      <c r="CH6" s="21">
        <f t="shared" si="9"/>
        <v>273.52</v>
      </c>
      <c r="CI6" s="21">
        <f t="shared" si="9"/>
        <v>274.99</v>
      </c>
      <c r="CJ6" s="21">
        <f t="shared" si="9"/>
        <v>282.08999999999997</v>
      </c>
      <c r="CK6" s="21">
        <f t="shared" si="9"/>
        <v>303.27999999999997</v>
      </c>
      <c r="CL6" s="20" t="str">
        <f>IF(CL7="","",IF(CL7="-","【-】","【"&amp;SUBSTITUTE(TEXT(CL7,"#,##0.00"),"-","△")&amp;"】"))</f>
        <v>【273.68】</v>
      </c>
      <c r="CM6" s="21">
        <f>IF(CM7="",NA(),CM7)</f>
        <v>14.53</v>
      </c>
      <c r="CN6" s="21">
        <f t="shared" ref="CN6:CV6" si="10">IF(CN7="",NA(),CN7)</f>
        <v>19.37</v>
      </c>
      <c r="CO6" s="21">
        <f t="shared" si="10"/>
        <v>20.23</v>
      </c>
      <c r="CP6" s="21">
        <f t="shared" si="10"/>
        <v>18.52</v>
      </c>
      <c r="CQ6" s="21">
        <f t="shared" si="10"/>
        <v>17.38</v>
      </c>
      <c r="CR6" s="21">
        <f t="shared" si="10"/>
        <v>50.68</v>
      </c>
      <c r="CS6" s="21">
        <f t="shared" si="10"/>
        <v>50.14</v>
      </c>
      <c r="CT6" s="21">
        <f t="shared" si="10"/>
        <v>54.83</v>
      </c>
      <c r="CU6" s="21">
        <f t="shared" si="10"/>
        <v>66.53</v>
      </c>
      <c r="CV6" s="21">
        <f t="shared" si="10"/>
        <v>52.35</v>
      </c>
      <c r="CW6" s="20" t="str">
        <f>IF(CW7="","",IF(CW7="-","【-】","【"&amp;SUBSTITUTE(TEXT(CW7,"#,##0.00"),"-","△")&amp;"】"))</f>
        <v>【52.55】</v>
      </c>
      <c r="CX6" s="21">
        <f>IF(CX7="",NA(),CX7)</f>
        <v>85.53</v>
      </c>
      <c r="CY6" s="21">
        <f t="shared" ref="CY6:DG6" si="11">IF(CY7="",NA(),CY7)</f>
        <v>85.84</v>
      </c>
      <c r="CZ6" s="21">
        <f t="shared" si="11"/>
        <v>85.78</v>
      </c>
      <c r="DA6" s="21">
        <f t="shared" si="11"/>
        <v>86.67</v>
      </c>
      <c r="DB6" s="21">
        <f t="shared" si="11"/>
        <v>87.02</v>
      </c>
      <c r="DC6" s="21">
        <f t="shared" si="11"/>
        <v>84.86</v>
      </c>
      <c r="DD6" s="21">
        <f t="shared" si="11"/>
        <v>84.98</v>
      </c>
      <c r="DE6" s="21">
        <f t="shared" si="11"/>
        <v>84.7</v>
      </c>
      <c r="DF6" s="21">
        <f t="shared" si="11"/>
        <v>84.67</v>
      </c>
      <c r="DG6" s="21">
        <f t="shared" si="11"/>
        <v>84.39</v>
      </c>
      <c r="DH6" s="20" t="str">
        <f>IF(DH7="","",IF(DH7="-","【-】","【"&amp;SUBSTITUTE(TEXT(DH7,"#,##0.00"),"-","△")&amp;"】"))</f>
        <v>【87.30】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0.01</v>
      </c>
      <c r="EK6" s="21">
        <f t="shared" si="14"/>
        <v>0.02</v>
      </c>
      <c r="EL6" s="21">
        <f t="shared" si="14"/>
        <v>0.25</v>
      </c>
      <c r="EM6" s="21">
        <f t="shared" si="14"/>
        <v>0.05</v>
      </c>
      <c r="EN6" s="21">
        <f t="shared" si="14"/>
        <v>0.03</v>
      </c>
      <c r="EO6" s="20" t="str">
        <f>IF(EO7="","",IF(EO7="-","【-】","【"&amp;SUBSTITUTE(TEXT(EO7,"#,##0.00"),"-","△")&amp;"】"))</f>
        <v>【0.02】</v>
      </c>
    </row>
    <row r="7" spans="1:145" s="22" customFormat="1" x14ac:dyDescent="0.2">
      <c r="A7" s="14"/>
      <c r="B7" s="23">
        <v>2022</v>
      </c>
      <c r="C7" s="23">
        <v>35033</v>
      </c>
      <c r="D7" s="23">
        <v>47</v>
      </c>
      <c r="E7" s="23">
        <v>17</v>
      </c>
      <c r="F7" s="23">
        <v>5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11.17</v>
      </c>
      <c r="Q7" s="24">
        <v>85.85</v>
      </c>
      <c r="R7" s="24">
        <v>3300</v>
      </c>
      <c r="S7" s="24">
        <v>4027</v>
      </c>
      <c r="T7" s="24">
        <v>80.8</v>
      </c>
      <c r="U7" s="24">
        <v>49.84</v>
      </c>
      <c r="V7" s="24">
        <v>447</v>
      </c>
      <c r="W7" s="24">
        <v>0.18</v>
      </c>
      <c r="X7" s="24">
        <v>2483.33</v>
      </c>
      <c r="Y7" s="24">
        <v>63.12</v>
      </c>
      <c r="Z7" s="24">
        <v>61.84</v>
      </c>
      <c r="AA7" s="24">
        <v>63.46</v>
      </c>
      <c r="AB7" s="24">
        <v>58.73</v>
      </c>
      <c r="AC7" s="24">
        <v>58.54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4864.4799999999996</v>
      </c>
      <c r="BG7" s="24">
        <v>4290.1099999999997</v>
      </c>
      <c r="BH7" s="24">
        <v>3653.74</v>
      </c>
      <c r="BI7" s="24">
        <v>3093.04</v>
      </c>
      <c r="BJ7" s="24">
        <v>2612.34</v>
      </c>
      <c r="BK7" s="24">
        <v>789.46</v>
      </c>
      <c r="BL7" s="24">
        <v>826.83</v>
      </c>
      <c r="BM7" s="24">
        <v>867.83</v>
      </c>
      <c r="BN7" s="24">
        <v>791.76</v>
      </c>
      <c r="BO7" s="24">
        <v>900.82</v>
      </c>
      <c r="BP7" s="24">
        <v>809.19</v>
      </c>
      <c r="BQ7" s="24">
        <v>53.88</v>
      </c>
      <c r="BR7" s="24">
        <v>48.81</v>
      </c>
      <c r="BS7" s="24">
        <v>34.950000000000003</v>
      </c>
      <c r="BT7" s="24">
        <v>37.93</v>
      </c>
      <c r="BU7" s="24">
        <v>48.55</v>
      </c>
      <c r="BV7" s="24">
        <v>57.77</v>
      </c>
      <c r="BW7" s="24">
        <v>57.31</v>
      </c>
      <c r="BX7" s="24">
        <v>57.08</v>
      </c>
      <c r="BY7" s="24">
        <v>56.26</v>
      </c>
      <c r="BZ7" s="24">
        <v>52.94</v>
      </c>
      <c r="CA7" s="24">
        <v>57.02</v>
      </c>
      <c r="CB7" s="24">
        <v>334.63</v>
      </c>
      <c r="CC7" s="24">
        <v>368.7</v>
      </c>
      <c r="CD7" s="24">
        <v>517.83000000000004</v>
      </c>
      <c r="CE7" s="24">
        <v>471.1</v>
      </c>
      <c r="CF7" s="24">
        <v>375.03</v>
      </c>
      <c r="CG7" s="24">
        <v>274.35000000000002</v>
      </c>
      <c r="CH7" s="24">
        <v>273.52</v>
      </c>
      <c r="CI7" s="24">
        <v>274.99</v>
      </c>
      <c r="CJ7" s="24">
        <v>282.08999999999997</v>
      </c>
      <c r="CK7" s="24">
        <v>303.27999999999997</v>
      </c>
      <c r="CL7" s="24">
        <v>273.68</v>
      </c>
      <c r="CM7" s="24">
        <v>14.53</v>
      </c>
      <c r="CN7" s="24">
        <v>19.37</v>
      </c>
      <c r="CO7" s="24">
        <v>20.23</v>
      </c>
      <c r="CP7" s="24">
        <v>18.52</v>
      </c>
      <c r="CQ7" s="24">
        <v>17.38</v>
      </c>
      <c r="CR7" s="24">
        <v>50.68</v>
      </c>
      <c r="CS7" s="24">
        <v>50.14</v>
      </c>
      <c r="CT7" s="24">
        <v>54.83</v>
      </c>
      <c r="CU7" s="24">
        <v>66.53</v>
      </c>
      <c r="CV7" s="24">
        <v>52.35</v>
      </c>
      <c r="CW7" s="24">
        <v>52.55</v>
      </c>
      <c r="CX7" s="24">
        <v>85.53</v>
      </c>
      <c r="CY7" s="24">
        <v>85.84</v>
      </c>
      <c r="CZ7" s="24">
        <v>85.78</v>
      </c>
      <c r="DA7" s="24">
        <v>86.67</v>
      </c>
      <c r="DB7" s="24">
        <v>87.02</v>
      </c>
      <c r="DC7" s="24">
        <v>84.86</v>
      </c>
      <c r="DD7" s="24">
        <v>84.98</v>
      </c>
      <c r="DE7" s="24">
        <v>84.7</v>
      </c>
      <c r="DF7" s="24">
        <v>84.67</v>
      </c>
      <c r="DG7" s="24">
        <v>84.39</v>
      </c>
      <c r="DH7" s="24">
        <v>87.3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0.01</v>
      </c>
      <c r="EK7" s="24">
        <v>0.02</v>
      </c>
      <c r="EL7" s="24">
        <v>0.25</v>
      </c>
      <c r="EM7" s="24">
        <v>0.05</v>
      </c>
      <c r="EN7" s="24">
        <v>0.03</v>
      </c>
      <c r="EO7" s="24">
        <v>0.02</v>
      </c>
    </row>
    <row r="8" spans="1:145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2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2">
      <c r="A10" s="26" t="s">
        <v>48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112</v>
      </c>
    </row>
    <row r="13" spans="1:145" x14ac:dyDescent="0.2">
      <c r="B13" t="s">
        <v>113</v>
      </c>
      <c r="C13" t="s">
        <v>114</v>
      </c>
      <c r="D13" t="s">
        <v>114</v>
      </c>
      <c r="E13" t="s">
        <v>114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高田 光晴</cp:lastModifiedBy>
  <dcterms:created xsi:type="dcterms:W3CDTF">2023-12-12T02:52:09Z</dcterms:created>
  <dcterms:modified xsi:type="dcterms:W3CDTF">2024-01-27T00:56:48Z</dcterms:modified>
  <cp:category>
  </cp:category>
</cp:coreProperties>
</file>