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5068_九戸村\175_農業集落排水施設（法非適用）\"/>
    </mc:Choice>
  </mc:AlternateContent>
  <workbookProtection workbookAlgorithmName="SHA-512" workbookHashValue="fNIWxzNXxVNSa9rZDDFQ9M4cKXSDovf60fZ0W2lyFSQEiW4U9HmtjEC8mJQ3Tf7bUkjtX07rBJxuc6m8FS6png==" workbookSaltValue="F69Ykwl+gc/PrF9YYjuqBA==" workbookSpinCount="100000" lockStructure="1"/>
  <bookViews>
    <workbookView xWindow="0" yWindow="0" windowWidth="23040" windowHeight="8592"/>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I86" i="4"/>
  <c r="H86" i="4"/>
  <c r="E86" i="4"/>
  <c r="AT10" i="4"/>
  <c r="AL10" i="4"/>
  <c r="AD10" i="4"/>
  <c r="P10" i="4"/>
  <c r="I10" i="4"/>
  <c r="B10" i="4"/>
  <c r="AT8" i="4"/>
  <c r="AL8" i="4"/>
  <c r="P8" i="4"/>
  <c r="I8" i="4"/>
</calcChain>
</file>

<file path=xl/sharedStrings.xml><?xml version="1.0" encoding="utf-8"?>
<sst xmlns="http://schemas.openxmlformats.org/spreadsheetml/2006/main" count="236" uniqueCount="121">
  <si>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</si>
  <si>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</si>
  <si>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</si>
  <si>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</si>
  <si>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</si>
  <si>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</si>
  <si>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</si>
  <si>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</si>
  <si>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</si>
  <si>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</si>
  <si>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</si>
  <si>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</si>
  <si>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</si>
  <si>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</si>
  <si>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</si>
  <si>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</si>
  <si>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</si>
  <si>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</si>
  <si>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</si>
  <si>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</si>
  <si>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</si>
  <si>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</si>
  <si>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</si>
  <si>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</si>
  <si>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</si>
  <si>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</si>
  <si>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</si>
  <si>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</si>
  <si>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</si>
  <si>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</si>
  <si>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</si>
  <si>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</si>
  <si>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</si>
  <si>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</si>
  <si>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</si>
  <si>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</si>
  <si>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</si>
  <si>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</si>
  <si>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</si>
  <si>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</si>
  <si>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</si>
  <si>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</si>
  <si>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</si>
  <si>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</si>
  <si>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</si>
  <si>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</si>
  <si>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</si>
  <si>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</si>
  <si>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</si>
  <si>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</si>
  <si>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</si>
  <si>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</si>
  <si>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</si>
  <si>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</si>
  <si>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</si>
  <si>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</si>
  <si>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</si>
  <si>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</si>
  <si>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</si>
  <si>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</si>
  <si>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</si>
  <si>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</si>
  <si>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</si>
  <si>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</si>
  <si>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</si>
  <si>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</si>
  <si>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</si>
  <si>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</si>
  <si>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</si>
  <si>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</si>
  <si>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</si>
  <si>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</si>
  <si>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</si>
  <si>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</si>
  <si>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</si>
  <si>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</si>
  <si>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</si>
  <si>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</si>
  <si>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</si>
  <si>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</si>
  <si>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</si>
  <si>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</si>
  <si>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</si>
  <si>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</si>
  <si>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</si>
  <si>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</si>
  <si>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</si>
  <si>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</si>
  <si>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</si>
  <si>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</si>
  <si>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</si>
  <si>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</si>
  <si>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</si>
  <si>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</si>
  <si>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</si>
  <si>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</si>
  <si>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</si>
  <si>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</si>
  <si>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</si>
  <si>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</si>
  <si>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</si>
  <si>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</si>
  <si>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</si>
  <si>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</si>
  <si>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</si>
  <si>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</si>
  <si>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</si>
  <si>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</si>
  <si>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</si>
  <si>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</si>
  <si>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</si>
  <si>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</si>
  <si>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</si>
  <si>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</si>
  <si>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</si>
  <si>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</si>
  <si>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</si>
  <si>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</si>
  <si>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本村の供用開始は平成14年となっており、法定耐用年数を超えた管路、施設等はまだ無い状況である。
計画的な管路内の点検、調査等の実施を行い、今後訪れるであろう老朽化や更新時期を見据えて取り組んでいく必要がある。</t>
    <rPh sb="0" eb="2">
      <t>ホンソン</t>
    </rPh>
    <rPh sb="3" eb="5">
      <t>キョウヨウ</t>
    </rPh>
    <rPh sb="5" eb="7">
      <t>カイシ</t>
    </rPh>
    <rPh sb="8" eb="10">
      <t>ヘイセイ</t>
    </rPh>
    <rPh sb="12" eb="13">
      <t>ネン</t>
    </rPh>
    <rPh sb="20" eb="22">
      <t>ホウテイ</t>
    </rPh>
    <rPh sb="22" eb="24">
      <t>タイヨウ</t>
    </rPh>
    <rPh sb="24" eb="25">
      <t>ネン</t>
    </rPh>
    <rPh sb="25" eb="26">
      <t>スウ</t>
    </rPh>
    <rPh sb="27" eb="28">
      <t>コ</t>
    </rPh>
    <rPh sb="30" eb="32">
      <t>カンロ</t>
    </rPh>
    <rPh sb="33" eb="35">
      <t>シセツ</t>
    </rPh>
    <rPh sb="35" eb="36">
      <t>トウ</t>
    </rPh>
    <rPh sb="39" eb="40">
      <t>ナ</t>
    </rPh>
    <rPh sb="41" eb="43">
      <t>ジョウキョウ</t>
    </rPh>
    <rPh sb="48" eb="50">
      <t>ケイカク</t>
    </rPh>
    <rPh sb="50" eb="51">
      <t>テキ</t>
    </rPh>
    <rPh sb="52" eb="54">
      <t>カンロ</t>
    </rPh>
    <rPh sb="54" eb="55">
      <t>ナイ</t>
    </rPh>
    <rPh sb="56" eb="58">
      <t>テンケン</t>
    </rPh>
    <rPh sb="59" eb="61">
      <t>チョウサ</t>
    </rPh>
    <rPh sb="61" eb="62">
      <t>トウ</t>
    </rPh>
    <rPh sb="63" eb="65">
      <t>ジッシ</t>
    </rPh>
    <rPh sb="66" eb="67">
      <t>オコナ</t>
    </rPh>
    <rPh sb="69" eb="71">
      <t>コンゴ</t>
    </rPh>
    <rPh sb="71" eb="72">
      <t>オトズ</t>
    </rPh>
    <rPh sb="78" eb="81">
      <t>ロウキュウカ</t>
    </rPh>
    <rPh sb="82" eb="84">
      <t>コウシン</t>
    </rPh>
    <rPh sb="84" eb="86">
      <t>ジキ</t>
    </rPh>
    <rPh sb="87" eb="89">
      <t>ミス</t>
    </rPh>
    <rPh sb="91" eb="92">
      <t>ト</t>
    </rPh>
    <rPh sb="93" eb="94">
      <t>ク</t>
    </rPh>
    <rPh sb="98" eb="100">
      <t>ヒツヨウ</t>
    </rPh>
    <phoneticPr fontId="4"/>
  </si>
  <si>
    <t>経営状況は、依然として厳しい状況が続いており、水洗化率の低さが施設の利用率や収益的収支比率等に跳ね返ってきている状況である。
今後、公営企業会計に移行した際にはより詳しい経営状況が明らかになるものと推測されるが、地道な下水道の普及啓発活動の実施による水洗化率の向上や新たな下水道のＰＲを含め、新たな推進方法の検討が必要である。
また、ストックマネジメント支援制度を利用し、施設全体の中長期的な予測を立て、計画的に改築、修繕等を実施していく必要がある。そのためにも適正な料金設定の実施や経費削減に取り組んでいく必要がある。</t>
    <rPh sb="0" eb="2">
      <t>ケイエイ</t>
    </rPh>
    <rPh sb="2" eb="4">
      <t>ジョウキョウ</t>
    </rPh>
    <rPh sb="6" eb="8">
      <t>イゼン</t>
    </rPh>
    <rPh sb="11" eb="12">
      <t>キビ</t>
    </rPh>
    <rPh sb="14" eb="16">
      <t>ジョウキョウ</t>
    </rPh>
    <rPh sb="17" eb="18">
      <t>ツヅ</t>
    </rPh>
    <rPh sb="23" eb="26">
      <t>スイセンカ</t>
    </rPh>
    <rPh sb="26" eb="27">
      <t>リツ</t>
    </rPh>
    <rPh sb="28" eb="29">
      <t>ヒク</t>
    </rPh>
    <rPh sb="31" eb="33">
      <t>シセツ</t>
    </rPh>
    <rPh sb="34" eb="37">
      <t>リヨウリツ</t>
    </rPh>
    <rPh sb="38" eb="41">
      <t>シュウエキテキ</t>
    </rPh>
    <rPh sb="41" eb="43">
      <t>シュウシ</t>
    </rPh>
    <rPh sb="43" eb="45">
      <t>ヒリツ</t>
    </rPh>
    <rPh sb="45" eb="46">
      <t>トウ</t>
    </rPh>
    <rPh sb="47" eb="48">
      <t>ハ</t>
    </rPh>
    <rPh sb="49" eb="50">
      <t>カエ</t>
    </rPh>
    <rPh sb="56" eb="58">
      <t>ジョウキョウ</t>
    </rPh>
    <rPh sb="63" eb="65">
      <t>コンゴ</t>
    </rPh>
    <rPh sb="66" eb="68">
      <t>コウエイ</t>
    </rPh>
    <rPh sb="68" eb="70">
      <t>キギョウ</t>
    </rPh>
    <rPh sb="70" eb="72">
      <t>カイケイ</t>
    </rPh>
    <rPh sb="73" eb="75">
      <t>イコウ</t>
    </rPh>
    <rPh sb="77" eb="78">
      <t>サイ</t>
    </rPh>
    <rPh sb="82" eb="83">
      <t>クワ</t>
    </rPh>
    <rPh sb="85" eb="87">
      <t>ケイエイ</t>
    </rPh>
    <rPh sb="87" eb="89">
      <t>ジョウキョウ</t>
    </rPh>
    <rPh sb="90" eb="91">
      <t>アキ</t>
    </rPh>
    <rPh sb="99" eb="101">
      <t>スイソク</t>
    </rPh>
    <rPh sb="106" eb="108">
      <t>ジミチ</t>
    </rPh>
    <rPh sb="109" eb="112">
      <t>ゲスイドウ</t>
    </rPh>
    <rPh sb="113" eb="115">
      <t>フキュウ</t>
    </rPh>
    <rPh sb="115" eb="117">
      <t>ケイハツ</t>
    </rPh>
    <rPh sb="117" eb="119">
      <t>カツドウ</t>
    </rPh>
    <rPh sb="120" eb="122">
      <t>ジッシ</t>
    </rPh>
    <rPh sb="125" eb="128">
      <t>スイセンカ</t>
    </rPh>
    <rPh sb="128" eb="129">
      <t>リツ</t>
    </rPh>
    <rPh sb="130" eb="132">
      <t>コウジョウ</t>
    </rPh>
    <rPh sb="133" eb="134">
      <t>アラ</t>
    </rPh>
    <rPh sb="136" eb="139">
      <t>ゲスイドウ</t>
    </rPh>
    <rPh sb="143" eb="144">
      <t>フク</t>
    </rPh>
    <rPh sb="146" eb="147">
      <t>アラ</t>
    </rPh>
    <rPh sb="149" eb="151">
      <t>スイシン</t>
    </rPh>
    <rPh sb="151" eb="153">
      <t>ホウホウ</t>
    </rPh>
    <rPh sb="154" eb="156">
      <t>ケントウ</t>
    </rPh>
    <rPh sb="157" eb="159">
      <t>ヒツヨウ</t>
    </rPh>
    <rPh sb="177" eb="179">
      <t>シエン</t>
    </rPh>
    <rPh sb="179" eb="181">
      <t>セイド</t>
    </rPh>
    <rPh sb="182" eb="184">
      <t>リヨウ</t>
    </rPh>
    <rPh sb="186" eb="188">
      <t>シセツ</t>
    </rPh>
    <rPh sb="188" eb="190">
      <t>ゼンタイ</t>
    </rPh>
    <rPh sb="191" eb="195">
      <t>チュウチョウキテキ</t>
    </rPh>
    <rPh sb="196" eb="198">
      <t>ヨソク</t>
    </rPh>
    <rPh sb="199" eb="200">
      <t>タ</t>
    </rPh>
    <rPh sb="202" eb="204">
      <t>ケイカク</t>
    </rPh>
    <rPh sb="204" eb="205">
      <t>テキ</t>
    </rPh>
    <rPh sb="206" eb="208">
      <t>カイチク</t>
    </rPh>
    <rPh sb="209" eb="211">
      <t>シュウゼン</t>
    </rPh>
    <rPh sb="211" eb="212">
      <t>トウ</t>
    </rPh>
    <rPh sb="213" eb="215">
      <t>ジッシ</t>
    </rPh>
    <rPh sb="219" eb="221">
      <t>ヒツヨウ</t>
    </rPh>
    <rPh sb="231" eb="233">
      <t>テキセイ</t>
    </rPh>
    <rPh sb="234" eb="236">
      <t>リョウキン</t>
    </rPh>
    <rPh sb="236" eb="238">
      <t>セッテイ</t>
    </rPh>
    <rPh sb="239" eb="241">
      <t>ジッシ</t>
    </rPh>
    <rPh sb="242" eb="244">
      <t>ケイヒ</t>
    </rPh>
    <rPh sb="244" eb="246">
      <t>サクゲン</t>
    </rPh>
    <rPh sb="247" eb="248">
      <t>ト</t>
    </rPh>
    <rPh sb="249" eb="250">
      <t>ク</t>
    </rPh>
    <rPh sb="254" eb="256">
      <t>ヒツヨウ</t>
    </rPh>
    <phoneticPr fontId="4"/>
  </si>
  <si>
    <t>①収益的収支比率について
収益的収支比率はR3と比較すると若干減少に転じており、依然として経営状況は健全とは言えない状況が続いている。一般会計からの繰入金に依存せずに経営改善に取り組む必要がある。
④企業債残高対事業規模比率について
収支赤字分は一般会計から補填しており、企業債償還に係る負担について、一般会計からの繰入に依存しているため全国や類似団体と比較した場合、高い数値となっている。
⑥汚水処理原価について
全国及び類似団体と比較すると高い状況が続いている。維持管理費の削減や接続率の向上により有収水量の増加に努める必要がある。
⑦施設利用率について
接続率が低いことが影響し、利用率も低い値となっており、今後も接続率向上に向けた取組を継続して実施していく。
⑧水洗化率について
年々減少してきており、引き続き水洗化率向上に向けた取組を継続して実施し、水洗化率向上に向けて取り組んでいく。</t>
    <rPh sb="1" eb="3">
      <t>シュウエキ</t>
    </rPh>
    <rPh sb="3" eb="4">
      <t>テキ</t>
    </rPh>
    <rPh sb="4" eb="6">
      <t>シュウシ</t>
    </rPh>
    <rPh sb="6" eb="8">
      <t>ヒリツ</t>
    </rPh>
    <rPh sb="13" eb="16">
      <t>シュウエキテキ</t>
    </rPh>
    <rPh sb="16" eb="18">
      <t>シュウシ</t>
    </rPh>
    <rPh sb="18" eb="20">
      <t>ヒリツ</t>
    </rPh>
    <rPh sb="24" eb="26">
      <t>ヒカク</t>
    </rPh>
    <rPh sb="29" eb="31">
      <t>ジャッカン</t>
    </rPh>
    <rPh sb="31" eb="33">
      <t>ゲンショウ</t>
    </rPh>
    <rPh sb="34" eb="35">
      <t>テン</t>
    </rPh>
    <rPh sb="40" eb="42">
      <t>イゼン</t>
    </rPh>
    <rPh sb="45" eb="47">
      <t>ケイエイ</t>
    </rPh>
    <rPh sb="47" eb="49">
      <t>ジョウキョウ</t>
    </rPh>
    <rPh sb="50" eb="52">
      <t>ケンゼン</t>
    </rPh>
    <rPh sb="54" eb="55">
      <t>イ</t>
    </rPh>
    <rPh sb="58" eb="60">
      <t>ジョウキョウ</t>
    </rPh>
    <rPh sb="61" eb="62">
      <t>ツヅ</t>
    </rPh>
    <rPh sb="67" eb="69">
      <t>イッパン</t>
    </rPh>
    <rPh sb="69" eb="71">
      <t>カイケイ</t>
    </rPh>
    <rPh sb="74" eb="77">
      <t>クリイレキン</t>
    </rPh>
    <rPh sb="78" eb="80">
      <t>イゾン</t>
    </rPh>
    <rPh sb="83" eb="85">
      <t>ケイエイ</t>
    </rPh>
    <rPh sb="85" eb="87">
      <t>カイゼン</t>
    </rPh>
    <rPh sb="88" eb="89">
      <t>ト</t>
    </rPh>
    <rPh sb="90" eb="91">
      <t>ク</t>
    </rPh>
    <rPh sb="92" eb="94">
      <t>ヒツヨウ</t>
    </rPh>
    <rPh sb="100" eb="103">
      <t>キギョウサイ</t>
    </rPh>
    <rPh sb="103" eb="105">
      <t>ザンダカ</t>
    </rPh>
    <rPh sb="105" eb="106">
      <t>タイ</t>
    </rPh>
    <rPh sb="106" eb="108">
      <t>ジギョウ</t>
    </rPh>
    <rPh sb="108" eb="110">
      <t>キボ</t>
    </rPh>
    <rPh sb="110" eb="112">
      <t>ヒリツ</t>
    </rPh>
    <rPh sb="117" eb="119">
      <t>シュウシ</t>
    </rPh>
    <rPh sb="119" eb="121">
      <t>アカジ</t>
    </rPh>
    <rPh sb="121" eb="122">
      <t>ブン</t>
    </rPh>
    <rPh sb="123" eb="125">
      <t>イッパン</t>
    </rPh>
    <rPh sb="125" eb="127">
      <t>カイケイ</t>
    </rPh>
    <rPh sb="129" eb="131">
      <t>ホテン</t>
    </rPh>
    <rPh sb="136" eb="139">
      <t>キギョウサイ</t>
    </rPh>
    <rPh sb="139" eb="141">
      <t>ショウカン</t>
    </rPh>
    <rPh sb="142" eb="143">
      <t>カカ</t>
    </rPh>
    <rPh sb="144" eb="146">
      <t>フタン</t>
    </rPh>
    <rPh sb="151" eb="153">
      <t>イッパン</t>
    </rPh>
    <rPh sb="153" eb="155">
      <t>カイケイ</t>
    </rPh>
    <rPh sb="158" eb="160">
      <t>クリイレ</t>
    </rPh>
    <rPh sb="161" eb="163">
      <t>イゾン</t>
    </rPh>
    <rPh sb="169" eb="171">
      <t>ゼンコク</t>
    </rPh>
    <rPh sb="172" eb="174">
      <t>ルイジ</t>
    </rPh>
    <rPh sb="174" eb="176">
      <t>ダンタイ</t>
    </rPh>
    <rPh sb="177" eb="179">
      <t>ヒカク</t>
    </rPh>
    <rPh sb="181" eb="183">
      <t>バアイ</t>
    </rPh>
    <rPh sb="184" eb="185">
      <t>タカ</t>
    </rPh>
    <rPh sb="186" eb="188">
      <t>スウチ</t>
    </rPh>
    <rPh sb="197" eb="199">
      <t>オスイ</t>
    </rPh>
    <rPh sb="199" eb="201">
      <t>ショリ</t>
    </rPh>
    <rPh sb="201" eb="203">
      <t>ゲンカ</t>
    </rPh>
    <rPh sb="208" eb="210">
      <t>ゼンコク</t>
    </rPh>
    <rPh sb="210" eb="211">
      <t>オヨ</t>
    </rPh>
    <rPh sb="212" eb="214">
      <t>ルイジ</t>
    </rPh>
    <rPh sb="214" eb="216">
      <t>ダンタイ</t>
    </rPh>
    <rPh sb="217" eb="219">
      <t>ヒカク</t>
    </rPh>
    <rPh sb="222" eb="223">
      <t>タカ</t>
    </rPh>
    <rPh sb="224" eb="226">
      <t>ジョウキョウ</t>
    </rPh>
    <rPh sb="227" eb="228">
      <t>ツヅ</t>
    </rPh>
    <rPh sb="233" eb="235">
      <t>イジ</t>
    </rPh>
    <rPh sb="235" eb="238">
      <t>カンリヒ</t>
    </rPh>
    <rPh sb="239" eb="241">
      <t>サクゲン</t>
    </rPh>
    <rPh sb="242" eb="245">
      <t>セツゾクリツ</t>
    </rPh>
    <rPh sb="246" eb="248">
      <t>コウジョウ</t>
    </rPh>
    <rPh sb="251" eb="253">
      <t>ユウシュウ</t>
    </rPh>
    <rPh sb="253" eb="255">
      <t>スイリョウ</t>
    </rPh>
    <rPh sb="256" eb="258">
      <t>ゾウカ</t>
    </rPh>
    <rPh sb="259" eb="260">
      <t>ツト</t>
    </rPh>
    <rPh sb="262" eb="264">
      <t>ヒツヨウ</t>
    </rPh>
    <rPh sb="270" eb="272">
      <t>シセツ</t>
    </rPh>
    <rPh sb="272" eb="274">
      <t>リヨウ</t>
    </rPh>
    <rPh sb="274" eb="275">
      <t>リツ</t>
    </rPh>
    <rPh sb="280" eb="282">
      <t>セツゾク</t>
    </rPh>
    <rPh sb="282" eb="283">
      <t>リツ</t>
    </rPh>
    <rPh sb="284" eb="285">
      <t>ヒク</t>
    </rPh>
    <rPh sb="289" eb="291">
      <t>エイキョウ</t>
    </rPh>
    <rPh sb="293" eb="296">
      <t>リヨウリツ</t>
    </rPh>
    <rPh sb="297" eb="298">
      <t>ヒク</t>
    </rPh>
    <rPh sb="299" eb="300">
      <t>アタイ</t>
    </rPh>
    <rPh sb="307" eb="309">
      <t>コンゴ</t>
    </rPh>
    <rPh sb="310" eb="313">
      <t>セツゾクリツ</t>
    </rPh>
    <rPh sb="313" eb="315">
      <t>コウジョウ</t>
    </rPh>
    <rPh sb="316" eb="317">
      <t>ム</t>
    </rPh>
    <rPh sb="319" eb="321">
      <t>トリクミ</t>
    </rPh>
    <rPh sb="322" eb="324">
      <t>ケイゾク</t>
    </rPh>
    <rPh sb="326" eb="328">
      <t>ジッシ</t>
    </rPh>
    <rPh sb="335" eb="339">
      <t>スイセンカリツ</t>
    </rPh>
    <rPh sb="355" eb="356">
      <t>ヒ</t>
    </rPh>
    <rPh sb="357" eb="358">
      <t>ツヅ</t>
    </rPh>
    <rPh sb="359" eb="363">
      <t>スイセンカリツ</t>
    </rPh>
    <rPh sb="363" eb="365">
      <t>コウジョウ</t>
    </rPh>
    <rPh sb="366" eb="367">
      <t>ム</t>
    </rPh>
    <rPh sb="369" eb="371">
      <t>トリクミ</t>
    </rPh>
    <rPh sb="372" eb="374">
      <t>ケイゾク</t>
    </rPh>
    <rPh sb="376" eb="378">
      <t>ジッシ</t>
    </rPh>
    <rPh sb="380" eb="383">
      <t>スイセンカ</t>
    </rPh>
    <rPh sb="383" eb="384">
      <t>リツ</t>
    </rPh>
    <rPh sb="384" eb="386">
      <t>コウジョウ</t>
    </rPh>
    <rPh sb="387" eb="388">
      <t>ム</t>
    </rPh>
    <rPh sb="390" eb="391">
      <t>ト</t>
    </rPh>
    <rPh sb="392" eb="393">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</si>
</sst>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54-4B69-A45F-1849207D2BC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0.02</c:v>
                </c:pt>
                <c:pt idx="2">
                  <c:v>0.25</c:v>
                </c:pt>
                <c:pt idx="3">
                  <c:v>0.05</c:v>
                </c:pt>
                <c:pt idx="4">
                  <c:v>0.03</c:v>
                </c:pt>
              </c:numCache>
            </c:numRef>
          </c:val>
          <c:smooth val="0"/>
          <c:extLst>
            <c:ext xmlns:c16="http://schemas.microsoft.com/office/drawing/2014/chart" uri="{C3380CC4-5D6E-409C-BE32-E72D297353CC}">
              <c16:uniqueId val="{00000001-8254-4B69-A45F-1849207D2BC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71.25</c:v>
                </c:pt>
                <c:pt idx="1">
                  <c:v>64.34</c:v>
                </c:pt>
                <c:pt idx="2">
                  <c:v>67.64</c:v>
                </c:pt>
                <c:pt idx="3">
                  <c:v>65.72</c:v>
                </c:pt>
                <c:pt idx="4">
                  <c:v>62.21</c:v>
                </c:pt>
              </c:numCache>
            </c:numRef>
          </c:val>
          <c:extLst>
            <c:ext xmlns:c16="http://schemas.microsoft.com/office/drawing/2014/chart" uri="{C3380CC4-5D6E-409C-BE32-E72D297353CC}">
              <c16:uniqueId val="{00000000-AA86-4DA7-8CD6-9FC76576146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A86-4DA7-8CD6-9FC76576146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0D1-437B-9537-917A2AB3BC78}"/>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0D1-437B-9537-917A2AB3BC78}"/>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62B-47E1-B633-79321F97FB94}"/>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2B-47E1-B633-79321F97FB94}"/>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435-4EC2-B9D5-3651ECB5AAA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435-4EC2-B9D5-3651ECB5AAA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116-41F7-A351-F8297190BA7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116-41F7-A351-F8297190BA7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6316.62</c:v>
                </c:pt>
                <c:pt idx="1">
                  <c:v>5781.58</c:v>
                </c:pt>
                <c:pt idx="2">
                  <c:v>5299.89</c:v>
                </c:pt>
                <c:pt idx="3">
                  <c:v>4924.04</c:v>
                </c:pt>
                <c:pt idx="4">
                  <c:v>4738.67</c:v>
                </c:pt>
              </c:numCache>
            </c:numRef>
          </c:val>
          <c:extLst>
            <c:ext xmlns:c16="http://schemas.microsoft.com/office/drawing/2014/chart" uri="{C3380CC4-5D6E-409C-BE32-E72D297353CC}">
              <c16:uniqueId val="{00000000-A919-4F9E-B6F3-8FB5EFD6883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789.46</c:v>
                </c:pt>
                <c:pt idx="1">
                  <c:v>826.83</c:v>
                </c:pt>
                <c:pt idx="2">
                  <c:v>867.83</c:v>
                </c:pt>
                <c:pt idx="3">
                  <c:v>791.76</c:v>
                </c:pt>
                <c:pt idx="4">
                  <c:v>900.82</c:v>
                </c:pt>
              </c:numCache>
            </c:numRef>
          </c:val>
          <c:smooth val="0"/>
          <c:extLst>
            <c:ext xmlns:c16="http://schemas.microsoft.com/office/drawing/2014/chart" uri="{C3380CC4-5D6E-409C-BE32-E72D297353CC}">
              <c16:uniqueId val="{00000001-A919-4F9E-B6F3-8FB5EFD6883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32.619999999999997</c:v>
                </c:pt>
                <c:pt idx="1">
                  <c:v>26.18</c:v>
                </c:pt>
                <c:pt idx="2">
                  <c:v>29.14</c:v>
                </c:pt>
                <c:pt idx="3">
                  <c:v>27.39</c:v>
                </c:pt>
                <c:pt idx="4">
                  <c:v>24.67</c:v>
                </c:pt>
              </c:numCache>
            </c:numRef>
          </c:val>
          <c:extLst>
            <c:ext xmlns:c16="http://schemas.microsoft.com/office/drawing/2014/chart" uri="{C3380CC4-5D6E-409C-BE32-E72D297353CC}">
              <c16:uniqueId val="{00000000-8EEC-434C-9A53-B73E342D939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57.77</c:v>
                </c:pt>
                <c:pt idx="1">
                  <c:v>57.31</c:v>
                </c:pt>
                <c:pt idx="2">
                  <c:v>57.08</c:v>
                </c:pt>
                <c:pt idx="3">
                  <c:v>56.26</c:v>
                </c:pt>
                <c:pt idx="4">
                  <c:v>52.94</c:v>
                </c:pt>
              </c:numCache>
            </c:numRef>
          </c:val>
          <c:smooth val="0"/>
          <c:extLst>
            <c:ext xmlns:c16="http://schemas.microsoft.com/office/drawing/2014/chart" uri="{C3380CC4-5D6E-409C-BE32-E72D297353CC}">
              <c16:uniqueId val="{00000001-8EEC-434C-9A53-B73E342D939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479.99</c:v>
                </c:pt>
                <c:pt idx="1">
                  <c:v>596.77</c:v>
                </c:pt>
                <c:pt idx="2">
                  <c:v>548.84</c:v>
                </c:pt>
                <c:pt idx="3">
                  <c:v>583.17999999999995</c:v>
                </c:pt>
                <c:pt idx="4">
                  <c:v>657.24</c:v>
                </c:pt>
              </c:numCache>
            </c:numRef>
          </c:val>
          <c:extLst>
            <c:ext xmlns:c16="http://schemas.microsoft.com/office/drawing/2014/chart" uri="{C3380CC4-5D6E-409C-BE32-E72D297353CC}">
              <c16:uniqueId val="{00000000-0533-47EF-A575-63F4F2BC84B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274.35000000000002</c:v>
                </c:pt>
                <c:pt idx="1">
                  <c:v>273.52</c:v>
                </c:pt>
                <c:pt idx="2">
                  <c:v>274.99</c:v>
                </c:pt>
                <c:pt idx="3">
                  <c:v>282.08999999999997</c:v>
                </c:pt>
                <c:pt idx="4">
                  <c:v>303.27999999999997</c:v>
                </c:pt>
              </c:numCache>
            </c:numRef>
          </c:val>
          <c:smooth val="0"/>
          <c:extLst>
            <c:ext xmlns:c16="http://schemas.microsoft.com/office/drawing/2014/chart" uri="{C3380CC4-5D6E-409C-BE32-E72D297353CC}">
              <c16:uniqueId val="{00000001-0533-47EF-A575-63F4F2BC84B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30.77</c:v>
                </c:pt>
                <c:pt idx="1">
                  <c:v>29.41</c:v>
                </c:pt>
                <c:pt idx="2">
                  <c:v>28.96</c:v>
                </c:pt>
                <c:pt idx="3">
                  <c:v>28.96</c:v>
                </c:pt>
                <c:pt idx="4">
                  <c:v>28.96</c:v>
                </c:pt>
              </c:numCache>
            </c:numRef>
          </c:val>
          <c:extLst>
            <c:ext xmlns:c16="http://schemas.microsoft.com/office/drawing/2014/chart" uri="{C3380CC4-5D6E-409C-BE32-E72D297353CC}">
              <c16:uniqueId val="{00000000-BDE8-4578-8990-CB28A0FB349A}"/>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50.68</c:v>
                </c:pt>
                <c:pt idx="1">
                  <c:v>50.14</c:v>
                </c:pt>
                <c:pt idx="2">
                  <c:v>54.83</c:v>
                </c:pt>
                <c:pt idx="3">
                  <c:v>66.53</c:v>
                </c:pt>
                <c:pt idx="4">
                  <c:v>52.35</c:v>
                </c:pt>
              </c:numCache>
            </c:numRef>
          </c:val>
          <c:smooth val="0"/>
          <c:extLst>
            <c:ext xmlns:c16="http://schemas.microsoft.com/office/drawing/2014/chart" uri="{C3380CC4-5D6E-409C-BE32-E72D297353CC}">
              <c16:uniqueId val="{00000001-BDE8-4578-8990-CB28A0FB349A}"/>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75.59</c:v>
                </c:pt>
                <c:pt idx="1">
                  <c:v>76.650000000000006</c:v>
                </c:pt>
                <c:pt idx="2">
                  <c:v>76.5</c:v>
                </c:pt>
                <c:pt idx="3">
                  <c:v>74.05</c:v>
                </c:pt>
                <c:pt idx="4">
                  <c:v>73.459999999999994</c:v>
                </c:pt>
              </c:numCache>
            </c:numRef>
          </c:val>
          <c:extLst>
            <c:ext xmlns:c16="http://schemas.microsoft.com/office/drawing/2014/chart" uri="{C3380CC4-5D6E-409C-BE32-E72D297353CC}">
              <c16:uniqueId val="{00000000-6D82-4691-B071-4AD71B272E8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84.86</c:v>
                </c:pt>
                <c:pt idx="1">
                  <c:v>84.98</c:v>
                </c:pt>
                <c:pt idx="2">
                  <c:v>84.7</c:v>
                </c:pt>
                <c:pt idx="3">
                  <c:v>84.67</c:v>
                </c:pt>
                <c:pt idx="4">
                  <c:v>84.39</c:v>
                </c:pt>
              </c:numCache>
            </c:numRef>
          </c:val>
          <c:smooth val="0"/>
          <c:extLst>
            <c:ext xmlns:c16="http://schemas.microsoft.com/office/drawing/2014/chart" uri="{C3380CC4-5D6E-409C-BE32-E72D297353CC}">
              <c16:uniqueId val="{00000001-6D82-4691-B071-4AD71B272E8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8" t="str">
        <f>データ!H6</f>
        <v>岩手県　九戸村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2">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46">
        <f>データ!S6</f>
        <v>5365</v>
      </c>
      <c r="AM8" s="46"/>
      <c r="AN8" s="46"/>
      <c r="AO8" s="46"/>
      <c r="AP8" s="46"/>
      <c r="AQ8" s="46"/>
      <c r="AR8" s="46"/>
      <c r="AS8" s="46"/>
      <c r="AT8" s="45">
        <f>データ!T6</f>
        <v>134.02000000000001</v>
      </c>
      <c r="AU8" s="45"/>
      <c r="AV8" s="45"/>
      <c r="AW8" s="45"/>
      <c r="AX8" s="45"/>
      <c r="AY8" s="45"/>
      <c r="AZ8" s="45"/>
      <c r="BA8" s="45"/>
      <c r="BB8" s="45">
        <f>データ!U6</f>
        <v>40.03</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2">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2">
      <c r="A10" s="2"/>
      <c r="B10" s="45" t="str">
        <f>データ!N6</f>
        <v>-</v>
      </c>
      <c r="C10" s="45"/>
      <c r="D10" s="45"/>
      <c r="E10" s="45"/>
      <c r="F10" s="45"/>
      <c r="G10" s="45"/>
      <c r="H10" s="45"/>
      <c r="I10" s="45" t="str">
        <f>データ!O6</f>
        <v>該当数値なし</v>
      </c>
      <c r="J10" s="45"/>
      <c r="K10" s="45"/>
      <c r="L10" s="45"/>
      <c r="M10" s="45"/>
      <c r="N10" s="45"/>
      <c r="O10" s="45"/>
      <c r="P10" s="45">
        <f>データ!P6</f>
        <v>7.65</v>
      </c>
      <c r="Q10" s="45"/>
      <c r="R10" s="45"/>
      <c r="S10" s="45"/>
      <c r="T10" s="45"/>
      <c r="U10" s="45"/>
      <c r="V10" s="45"/>
      <c r="W10" s="45">
        <f>データ!Q6</f>
        <v>96.44</v>
      </c>
      <c r="X10" s="45"/>
      <c r="Y10" s="45"/>
      <c r="Z10" s="45"/>
      <c r="AA10" s="45"/>
      <c r="AB10" s="45"/>
      <c r="AC10" s="45"/>
      <c r="AD10" s="46">
        <f>データ!R6</f>
        <v>2750</v>
      </c>
      <c r="AE10" s="46"/>
      <c r="AF10" s="46"/>
      <c r="AG10" s="46"/>
      <c r="AH10" s="46"/>
      <c r="AI10" s="46"/>
      <c r="AJ10" s="46"/>
      <c r="AK10" s="2"/>
      <c r="AL10" s="46">
        <f>データ!V6</f>
        <v>407</v>
      </c>
      <c r="AM10" s="46"/>
      <c r="AN10" s="46"/>
      <c r="AO10" s="46"/>
      <c r="AP10" s="46"/>
      <c r="AQ10" s="46"/>
      <c r="AR10" s="46"/>
      <c r="AS10" s="46"/>
      <c r="AT10" s="45">
        <f>データ!W6</f>
        <v>0.2</v>
      </c>
      <c r="AU10" s="45"/>
      <c r="AV10" s="45"/>
      <c r="AW10" s="45"/>
      <c r="AX10" s="45"/>
      <c r="AY10" s="45"/>
      <c r="AZ10" s="45"/>
      <c r="BA10" s="45"/>
      <c r="BB10" s="45">
        <f>データ!X6</f>
        <v>2035</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2">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120</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118</v>
      </c>
      <c r="BM47" s="30"/>
      <c r="BN47" s="30"/>
      <c r="BO47" s="30"/>
      <c r="BP47" s="30"/>
      <c r="BQ47" s="30"/>
      <c r="BR47" s="30"/>
      <c r="BS47" s="30"/>
      <c r="BT47" s="30"/>
      <c r="BU47" s="30"/>
      <c r="BV47" s="30"/>
      <c r="BW47" s="30"/>
      <c r="BX47" s="30"/>
      <c r="BY47" s="30"/>
      <c r="BZ47" s="3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2">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2">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119</v>
      </c>
      <c r="BM66" s="30"/>
      <c r="BN66" s="30"/>
      <c r="BO66" s="30"/>
      <c r="BP66" s="30"/>
      <c r="BQ66" s="30"/>
      <c r="BR66" s="30"/>
      <c r="BS66" s="30"/>
      <c r="BT66" s="30"/>
      <c r="BU66" s="30"/>
      <c r="BV66" s="30"/>
      <c r="BW66" s="30"/>
      <c r="BX66" s="30"/>
      <c r="BY66" s="30"/>
      <c r="BZ66" s="3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2">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【809.19】</v>
      </c>
      <c r="I86" s="12" t="str">
        <f>データ!CA6</f>
        <v>【57.02】</v>
      </c>
      <c r="J86" s="12" t="str">
        <f>データ!CL6</f>
        <v>【273.68】</v>
      </c>
      <c r="K86" s="12" t="str">
        <f>データ!CW6</f>
        <v>【52.55】</v>
      </c>
      <c r="L86" s="12" t="str">
        <f>データ!DH6</f>
        <v>【87.30】</v>
      </c>
      <c r="M86" s="12" t="s">
        <v>44</v>
      </c>
      <c r="N86" s="12" t="s">
        <v>44</v>
      </c>
      <c r="O86" s="12" t="str">
        <f>データ!EO6</f>
        <v>【0.02】</v>
      </c>
    </row>
  </sheetData>
  <sheetProtection algorithmName="SHA-512" hashValue="t4iGX4UhTglU1FtsUTJR/kt6yErVKSEV5/FarPO/R1HQI0byOcYhkqutKDIk0+6stmgFXPzo2+j2jilCJCeF9w==" saltValue="w+/paRuX8UXfvyA9Aujcn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2">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2022</v>
      </c>
      <c r="C6" s="19">
        <f t="shared" ref="C6:X6" si="3">C7</f>
        <v>35068</v>
      </c>
      <c r="D6" s="19">
        <f t="shared" si="3"/>
        <v>47</v>
      </c>
      <c r="E6" s="19">
        <f t="shared" si="3"/>
        <v>17</v>
      </c>
      <c r="F6" s="19">
        <f t="shared" si="3"/>
        <v>5</v>
      </c>
      <c r="G6" s="19">
        <f t="shared" si="3"/>
        <v>0</v>
      </c>
      <c r="H6" s="19" t="str">
        <f t="shared" si="3"/>
        <v>岩手県　九戸村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7.65</v>
      </c>
      <c r="Q6" s="20">
        <f t="shared" si="3"/>
        <v>96.44</v>
      </c>
      <c r="R6" s="20">
        <f t="shared" si="3"/>
        <v>2750</v>
      </c>
      <c r="S6" s="20">
        <f t="shared" si="3"/>
        <v>5365</v>
      </c>
      <c r="T6" s="20">
        <f t="shared" si="3"/>
        <v>134.02000000000001</v>
      </c>
      <c r="U6" s="20">
        <f t="shared" si="3"/>
        <v>40.03</v>
      </c>
      <c r="V6" s="20">
        <f t="shared" si="3"/>
        <v>407</v>
      </c>
      <c r="W6" s="20">
        <f t="shared" si="3"/>
        <v>0.2</v>
      </c>
      <c r="X6" s="20">
        <f t="shared" si="3"/>
        <v>2035</v>
      </c>
      <c r="Y6" s="21">
        <f>IF(Y7="",NA(),Y7)</f>
        <v>71.25</v>
      </c>
      <c r="Z6" s="21">
        <f t="shared" ref="Z6:AH6" si="4">IF(Z7="",NA(),Z7)</f>
        <v>64.34</v>
      </c>
      <c r="AA6" s="21">
        <f t="shared" si="4"/>
        <v>67.64</v>
      </c>
      <c r="AB6" s="21">
        <f t="shared" si="4"/>
        <v>65.72</v>
      </c>
      <c r="AC6" s="21">
        <f t="shared" si="4"/>
        <v>62.21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6316.62</v>
      </c>
      <c r="BG6" s="21">
        <f t="shared" ref="BG6:BO6" si="7">IF(BG7="",NA(),BG7)</f>
        <v>5781.58</v>
      </c>
      <c r="BH6" s="21">
        <f t="shared" si="7"/>
        <v>5299.89</v>
      </c>
      <c r="BI6" s="21">
        <f t="shared" si="7"/>
        <v>4924.04</v>
      </c>
      <c r="BJ6" s="21">
        <f t="shared" si="7"/>
        <v>4738.67</v>
      </c>
      <c r="BK6" s="21">
        <f t="shared" si="7"/>
        <v>789.46</v>
      </c>
      <c r="BL6" s="21">
        <f t="shared" si="7"/>
        <v>826.83</v>
      </c>
      <c r="BM6" s="21">
        <f t="shared" si="7"/>
        <v>867.83</v>
      </c>
      <c r="BN6" s="21">
        <f t="shared" si="7"/>
        <v>791.76</v>
      </c>
      <c r="BO6" s="21">
        <f t="shared" si="7"/>
        <v>900.82</v>
      </c>
      <c r="BP6" s="20" t="str">
        <f>IF(BP7="","",IF(BP7="-","【-】","【"&amp;SUBSTITUTE(TEXT(BP7,"#,##0.00"),"-","△")&amp;"】"))</f>
        <v>【809.19】</v>
      </c>
      <c r="BQ6" s="21">
        <f>IF(BQ7="",NA(),BQ7)</f>
        <v>32.619999999999997</v>
      </c>
      <c r="BR6" s="21">
        <f t="shared" ref="BR6:BZ6" si="8">IF(BR7="",NA(),BR7)</f>
        <v>26.18</v>
      </c>
      <c r="BS6" s="21">
        <f t="shared" si="8"/>
        <v>29.14</v>
      </c>
      <c r="BT6" s="21">
        <f t="shared" si="8"/>
        <v>27.39</v>
      </c>
      <c r="BU6" s="21">
        <f t="shared" si="8"/>
        <v>24.67</v>
      </c>
      <c r="BV6" s="21">
        <f t="shared" si="8"/>
        <v>57.77</v>
      </c>
      <c r="BW6" s="21">
        <f t="shared" si="8"/>
        <v>57.31</v>
      </c>
      <c r="BX6" s="21">
        <f t="shared" si="8"/>
        <v>57.08</v>
      </c>
      <c r="BY6" s="21">
        <f t="shared" si="8"/>
        <v>56.26</v>
      </c>
      <c r="BZ6" s="21">
        <f t="shared" si="8"/>
        <v>52.94</v>
      </c>
      <c r="CA6" s="20" t="str">
        <f>IF(CA7="","",IF(CA7="-","【-】","【"&amp;SUBSTITUTE(TEXT(CA7,"#,##0.00"),"-","△")&amp;"】"))</f>
        <v>【57.02】</v>
      </c>
      <c r="CB6" s="21">
        <f>IF(CB7="",NA(),CB7)</f>
        <v>479.99</v>
      </c>
      <c r="CC6" s="21">
        <f t="shared" ref="CC6:CK6" si="9">IF(CC7="",NA(),CC7)</f>
        <v>596.77</v>
      </c>
      <c r="CD6" s="21">
        <f t="shared" si="9"/>
        <v>548.84</v>
      </c>
      <c r="CE6" s="21">
        <f t="shared" si="9"/>
        <v>583.17999999999995</v>
      </c>
      <c r="CF6" s="21">
        <f t="shared" si="9"/>
        <v>657.24</v>
      </c>
      <c r="CG6" s="21">
        <f t="shared" si="9"/>
        <v>274.35000000000002</v>
      </c>
      <c r="CH6" s="21">
        <f t="shared" si="9"/>
        <v>273.52</v>
      </c>
      <c r="CI6" s="21">
        <f t="shared" si="9"/>
        <v>274.99</v>
      </c>
      <c r="CJ6" s="21">
        <f t="shared" si="9"/>
        <v>282.08999999999997</v>
      </c>
      <c r="CK6" s="21">
        <f t="shared" si="9"/>
        <v>303.27999999999997</v>
      </c>
      <c r="CL6" s="20" t="str">
        <f>IF(CL7="","",IF(CL7="-","【-】","【"&amp;SUBSTITUTE(TEXT(CL7,"#,##0.00"),"-","△")&amp;"】"))</f>
        <v>【273.68】</v>
      </c>
      <c r="CM6" s="21">
        <f>IF(CM7="",NA(),CM7)</f>
        <v>30.77</v>
      </c>
      <c r="CN6" s="21">
        <f t="shared" ref="CN6:CV6" si="10">IF(CN7="",NA(),CN7)</f>
        <v>29.41</v>
      </c>
      <c r="CO6" s="21">
        <f t="shared" si="10"/>
        <v>28.96</v>
      </c>
      <c r="CP6" s="21">
        <f t="shared" si="10"/>
        <v>28.96</v>
      </c>
      <c r="CQ6" s="21">
        <f t="shared" si="10"/>
        <v>28.96</v>
      </c>
      <c r="CR6" s="21">
        <f t="shared" si="10"/>
        <v>50.68</v>
      </c>
      <c r="CS6" s="21">
        <f t="shared" si="10"/>
        <v>50.14</v>
      </c>
      <c r="CT6" s="21">
        <f t="shared" si="10"/>
        <v>54.83</v>
      </c>
      <c r="CU6" s="21">
        <f t="shared" si="10"/>
        <v>66.53</v>
      </c>
      <c r="CV6" s="21">
        <f t="shared" si="10"/>
        <v>52.35</v>
      </c>
      <c r="CW6" s="20" t="str">
        <f>IF(CW7="","",IF(CW7="-","【-】","【"&amp;SUBSTITUTE(TEXT(CW7,"#,##0.00"),"-","△")&amp;"】"))</f>
        <v>【52.55】</v>
      </c>
      <c r="CX6" s="21">
        <f>IF(CX7="",NA(),CX7)</f>
        <v>75.59</v>
      </c>
      <c r="CY6" s="21">
        <f t="shared" ref="CY6:DG6" si="11">IF(CY7="",NA(),CY7)</f>
        <v>76.650000000000006</v>
      </c>
      <c r="CZ6" s="21">
        <f t="shared" si="11"/>
        <v>76.5</v>
      </c>
      <c r="DA6" s="21">
        <f t="shared" si="11"/>
        <v>74.05</v>
      </c>
      <c r="DB6" s="21">
        <f t="shared" si="11"/>
        <v>73.459999999999994</v>
      </c>
      <c r="DC6" s="21">
        <f t="shared" si="11"/>
        <v>84.86</v>
      </c>
      <c r="DD6" s="21">
        <f t="shared" si="11"/>
        <v>84.98</v>
      </c>
      <c r="DE6" s="21">
        <f t="shared" si="11"/>
        <v>84.7</v>
      </c>
      <c r="DF6" s="21">
        <f t="shared" si="11"/>
        <v>84.67</v>
      </c>
      <c r="DG6" s="21">
        <f t="shared" si="11"/>
        <v>84.39</v>
      </c>
      <c r="DH6" s="20" t="str">
        <f>IF(DH7="","",IF(DH7="-","【-】","【"&amp;SUBSTITUTE(TEXT(DH7,"#,##0.00"),"-","△")&amp;"】"))</f>
        <v>【87.30】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0.02</v>
      </c>
      <c r="EL6" s="21">
        <f t="shared" si="14"/>
        <v>0.25</v>
      </c>
      <c r="EM6" s="21">
        <f t="shared" si="14"/>
        <v>0.05</v>
      </c>
      <c r="EN6" s="21">
        <f t="shared" si="14"/>
        <v>0.03</v>
      </c>
      <c r="EO6" s="20" t="str">
        <f>IF(EO7="","",IF(EO7="-","【-】","【"&amp;SUBSTITUTE(TEXT(EO7,"#,##0.00"),"-","△")&amp;"】"))</f>
        <v>【0.02】</v>
      </c>
    </row>
    <row r="7" spans="1:145" s="22" customFormat="1" x14ac:dyDescent="0.2">
      <c r="A7" s="14"/>
      <c r="B7" s="23">
        <v>2022</v>
      </c>
      <c r="C7" s="23">
        <v>35068</v>
      </c>
      <c r="D7" s="23">
        <v>47</v>
      </c>
      <c r="E7" s="23">
        <v>17</v>
      </c>
      <c r="F7" s="23">
        <v>5</v>
      </c>
      <c r="G7" s="23">
        <v>0</v>
      </c>
      <c r="H7" s="23" t="s">
        <v>98</v>
      </c>
      <c r="I7" s="23" t="s">
        <v>99</v>
      </c>
      <c r="J7" s="23" t="s">
        <v>100</v>
      </c>
      <c r="K7" s="23" t="s">
        <v>101</v>
      </c>
      <c r="L7" s="23" t="s">
        <v>102</v>
      </c>
      <c r="M7" s="23" t="s">
        <v>103</v>
      </c>
      <c r="N7" s="24" t="s">
        <v>104</v>
      </c>
      <c r="O7" s="24" t="s">
        <v>105</v>
      </c>
      <c r="P7" s="24">
        <v>7.65</v>
      </c>
      <c r="Q7" s="24">
        <v>96.44</v>
      </c>
      <c r="R7" s="24">
        <v>2750</v>
      </c>
      <c r="S7" s="24">
        <v>5365</v>
      </c>
      <c r="T7" s="24">
        <v>134.02000000000001</v>
      </c>
      <c r="U7" s="24">
        <v>40.03</v>
      </c>
      <c r="V7" s="24">
        <v>407</v>
      </c>
      <c r="W7" s="24">
        <v>0.2</v>
      </c>
      <c r="X7" s="24">
        <v>2035</v>
      </c>
      <c r="Y7" s="24">
        <v>71.25</v>
      </c>
      <c r="Z7" s="24">
        <v>64.34</v>
      </c>
      <c r="AA7" s="24">
        <v>67.64</v>
      </c>
      <c r="AB7" s="24">
        <v>65.72</v>
      </c>
      <c r="AC7" s="24">
        <v>62.21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6316.62</v>
      </c>
      <c r="BG7" s="24">
        <v>5781.58</v>
      </c>
      <c r="BH7" s="24">
        <v>5299.89</v>
      </c>
      <c r="BI7" s="24">
        <v>4924.04</v>
      </c>
      <c r="BJ7" s="24">
        <v>4738.67</v>
      </c>
      <c r="BK7" s="24">
        <v>789.46</v>
      </c>
      <c r="BL7" s="24">
        <v>826.83</v>
      </c>
      <c r="BM7" s="24">
        <v>867.83</v>
      </c>
      <c r="BN7" s="24">
        <v>791.76</v>
      </c>
      <c r="BO7" s="24">
        <v>900.82</v>
      </c>
      <c r="BP7" s="24">
        <v>809.19</v>
      </c>
      <c r="BQ7" s="24">
        <v>32.619999999999997</v>
      </c>
      <c r="BR7" s="24">
        <v>26.18</v>
      </c>
      <c r="BS7" s="24">
        <v>29.14</v>
      </c>
      <c r="BT7" s="24">
        <v>27.39</v>
      </c>
      <c r="BU7" s="24">
        <v>24.67</v>
      </c>
      <c r="BV7" s="24">
        <v>57.77</v>
      </c>
      <c r="BW7" s="24">
        <v>57.31</v>
      </c>
      <c r="BX7" s="24">
        <v>57.08</v>
      </c>
      <c r="BY7" s="24">
        <v>56.26</v>
      </c>
      <c r="BZ7" s="24">
        <v>52.94</v>
      </c>
      <c r="CA7" s="24">
        <v>57.02</v>
      </c>
      <c r="CB7" s="24">
        <v>479.99</v>
      </c>
      <c r="CC7" s="24">
        <v>596.77</v>
      </c>
      <c r="CD7" s="24">
        <v>548.84</v>
      </c>
      <c r="CE7" s="24">
        <v>583.17999999999995</v>
      </c>
      <c r="CF7" s="24">
        <v>657.24</v>
      </c>
      <c r="CG7" s="24">
        <v>274.35000000000002</v>
      </c>
      <c r="CH7" s="24">
        <v>273.52</v>
      </c>
      <c r="CI7" s="24">
        <v>274.99</v>
      </c>
      <c r="CJ7" s="24">
        <v>282.08999999999997</v>
      </c>
      <c r="CK7" s="24">
        <v>303.27999999999997</v>
      </c>
      <c r="CL7" s="24">
        <v>273.68</v>
      </c>
      <c r="CM7" s="24">
        <v>30.77</v>
      </c>
      <c r="CN7" s="24">
        <v>29.41</v>
      </c>
      <c r="CO7" s="24">
        <v>28.96</v>
      </c>
      <c r="CP7" s="24">
        <v>28.96</v>
      </c>
      <c r="CQ7" s="24">
        <v>28.96</v>
      </c>
      <c r="CR7" s="24">
        <v>50.68</v>
      </c>
      <c r="CS7" s="24">
        <v>50.14</v>
      </c>
      <c r="CT7" s="24">
        <v>54.83</v>
      </c>
      <c r="CU7" s="24">
        <v>66.53</v>
      </c>
      <c r="CV7" s="24">
        <v>52.35</v>
      </c>
      <c r="CW7" s="24">
        <v>52.55</v>
      </c>
      <c r="CX7" s="24">
        <v>75.59</v>
      </c>
      <c r="CY7" s="24">
        <v>76.650000000000006</v>
      </c>
      <c r="CZ7" s="24">
        <v>76.5</v>
      </c>
      <c r="DA7" s="24">
        <v>74.05</v>
      </c>
      <c r="DB7" s="24">
        <v>73.459999999999994</v>
      </c>
      <c r="DC7" s="24">
        <v>84.86</v>
      </c>
      <c r="DD7" s="24">
        <v>84.98</v>
      </c>
      <c r="DE7" s="24">
        <v>84.7</v>
      </c>
      <c r="DF7" s="24">
        <v>84.67</v>
      </c>
      <c r="DG7" s="24">
        <v>84.39</v>
      </c>
      <c r="DH7" s="24">
        <v>87.3</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0.02</v>
      </c>
      <c r="EL7" s="24">
        <v>0.25</v>
      </c>
      <c r="EM7" s="24">
        <v>0.05</v>
      </c>
      <c r="EN7" s="24">
        <v>0.03</v>
      </c>
      <c r="EO7" s="24">
        <v>0.02</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2">
      <c r="B11">
        <v>4</v>
      </c>
      <c r="C11">
        <v>3</v>
      </c>
      <c r="D11">
        <v>2</v>
      </c>
      <c r="E11">
        <v>1</v>
      </c>
      <c r="F11">
        <v>0</v>
      </c>
      <c r="G11" t="s">
        <v>111</v>
      </c>
    </row>
    <row r="12" spans="1:145" x14ac:dyDescent="0.2">
      <c r="B12">
        <v>1</v>
      </c>
      <c r="C12">
        <v>1</v>
      </c>
      <c r="D12">
        <v>2</v>
      </c>
      <c r="E12">
        <v>3</v>
      </c>
      <c r="F12">
        <v>4</v>
      </c>
      <c r="G12" t="s">
        <v>112</v>
      </c>
    </row>
    <row r="13" spans="1:145" x14ac:dyDescent="0.2">
      <c r="B13" t="s">
        <v>113</v>
      </c>
      <c r="C13" t="s">
        <v>114</v>
      </c>
      <c r="D13" t="s">
        <v>115</v>
      </c>
      <c r="E13" t="s">
        <v>114</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2024-01-27T07:27:39Z</cp:lastPrinted>
  <dcterms:created xsi:type="dcterms:W3CDTF">2023-12-12T02:52:09Z</dcterms:created>
  <dcterms:modified xsi:type="dcterms:W3CDTF">2024-02-22T06:05:50Z</dcterms:modified>
  <cp:category>
  </cp:category>
</cp:coreProperties>
</file>