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5076_洋野町\181_個別排水処理施設（法非適用）\"/>
    </mc:Choice>
  </mc:AlternateContent>
  <workbookProtection workbookAlgorithmName="SHA-512" workbookHashValue="W0w5z7yuNvUtxJ0MShVO7bbgJGXqMexp+ZnI4i3GpoQJAmanQidxDk3xuvh022Hn/nAT1IIus3CIurptyx42Tw==" workbookSaltValue="lvRYk+jqe1+9IssQP2qmZw==" workbookSpinCount="100000" lockStructure="1"/>
  <bookViews>
    <workbookView xWindow="0" yWindow="0" windowWidth="23040" windowHeight="859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AL8" i="4" s="1"/>
  <c r="R6" i="5"/>
  <c r="Q6" i="5"/>
  <c r="P6" i="5"/>
  <c r="P10" i="4" s="1"/>
  <c r="O6" i="5"/>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AD10" i="4"/>
  <c r="W10" i="4"/>
  <c r="I10" i="4"/>
  <c r="B10" i="4"/>
  <c r="BB8" i="4"/>
  <c r="AD8" i="4"/>
  <c r="I8" i="4"/>
  <c r="B8" i="4"/>
</calcChain>
</file>

<file path=xl/sharedStrings.xml><?xml version="1.0" encoding="utf-8"?>
<sst xmlns="http://schemas.openxmlformats.org/spreadsheetml/2006/main" count="247" uniqueCount="119">
  <si>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</si>
  <si>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</si>
  <si>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</si>
  <si>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</si>
  <si>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</si>
  <si>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</si>
  <si>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</si>
  <si>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</si>
  <si>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</si>
  <si>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</si>
  <si>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</si>
  <si>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</si>
  <si>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</si>
  <si>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</si>
  <si>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</si>
  <si>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</si>
  <si>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</si>
  <si>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</si>
  <si>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</si>
  <si>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</si>
  <si>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</si>
  <si>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</si>
  <si>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</si>
  <si>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</si>
  <si>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</si>
  <si>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</si>
  <si>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</si>
  <si>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</si>
  <si>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</si>
  <si>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</si>
  <si>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</si>
  <si>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</si>
  <si>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</si>
  <si>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</si>
  <si>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</si>
  <si>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</si>
  <si>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</si>
  <si>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</si>
  <si>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</si>
  <si>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</si>
  <si>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</si>
  <si>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</si>
  <si>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</si>
  <si>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</si>
  <si>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</si>
  <si>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</si>
  <si>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</si>
  <si>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</si>
  <si>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</si>
  <si>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</si>
  <si>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</si>
  <si>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</si>
  <si>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</si>
  <si>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</si>
  <si>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</si>
  <si>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</si>
  <si>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</si>
  <si>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</si>
  <si>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</si>
  <si>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</si>
  <si>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</si>
  <si>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</si>
  <si>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</si>
  <si>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</si>
  <si>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</si>
  <si>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</si>
  <si>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</si>
  <si>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</si>
  <si>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</si>
  <si>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</si>
  <si>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</si>
  <si>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</si>
  <si>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</si>
  <si>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</si>
  <si>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</si>
  <si>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</si>
  <si>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</si>
  <si>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</si>
  <si>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</si>
  <si>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</si>
  <si>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</si>
  <si>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</si>
  <si>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</si>
  <si>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</si>
  <si>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</si>
  <si>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</si>
  <si>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</si>
  <si>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</si>
  <si>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</si>
  <si>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</si>
  <si>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</si>
  <si>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</si>
  <si>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</si>
  <si>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</si>
  <si>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</si>
  <si>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</si>
  <si>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</si>
  <si>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</si>
  <si>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</si>
  <si>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</si>
  <si>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個別排水処理</t>
  </si>
  <si>
    <t>L3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</si>
  <si>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</si>
  <si>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</si>
  <si>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</si>
  <si>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</si>
  <si>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</si>
  <si>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</si>
  <si>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</si>
  <si>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</si>
  <si>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</si>
  <si>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</si>
  <si>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</si>
  <si>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</si>
  <si>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</si>
  <si>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</si>
  <si>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浄化槽の躯体の耐用年数は、おおむね30年以上とされています（※最も設置年度が古い浄化槽は平成26年度に設置したもの）。これまで、本事業において設置した浄化槽の躯体更新実績はありません。
　また、浄化槽の内部設備については、浄化槽法に定められた保守点検・清掃・法定検査を適正に行い、機器の予防保全に努めていています。</t>
    <phoneticPr fontId="4"/>
  </si>
  <si>
    <t>　本町の個別排水処理事業は、平成26年度から事業を開始し平成30年度末で計38基の公共設置を行っています。
　なお、町では、令和２年度末をもって、市町村設置型浄化槽整備を中止したところであります。</t>
    <rPh sb="62" eb="64">
      <t>レイワ</t>
    </rPh>
    <rPh sb="65" eb="67">
      <t>ネンド</t>
    </rPh>
    <rPh sb="67" eb="68">
      <t>マツ</t>
    </rPh>
    <phoneticPr fontId="4"/>
  </si>
  <si>
    <t>(1)　収益的収支比率・経費回収率・汚水処理原価
　収益的収支比率、経費回収率及び汚水処理原価とも汚水処理に要する経費の増加により総じて悪化する結果となりました。他会計への依存割合(総収入に占める他会計繰入金の割合)についても、36.78％と前年度に比べ11.4ポイント増加し、悪化する結果となりました。
　事業中止により使用料収入の増が見込めないことから、各種数値は徐々に悪化していくものと予想されます。
(2)　企業債残高対事業規模比率
　使用料収入に対し当該特別会計で負担するべき企業債残高（借金）がどの程度あるのかを示す本指標は、平成27年度以降０であり、今後も同水準で経過していくものと予想されます。</t>
    <rPh sb="34" eb="36">
      <t>ケイヒ</t>
    </rPh>
    <rPh sb="36" eb="39">
      <t>カイシュウリツ</t>
    </rPh>
    <rPh sb="39" eb="40">
      <t>オヨ</t>
    </rPh>
    <rPh sb="41" eb="43">
      <t>オスイ</t>
    </rPh>
    <rPh sb="43" eb="45">
      <t>ショリ</t>
    </rPh>
    <rPh sb="45" eb="47">
      <t>ゲンカ</t>
    </rPh>
    <rPh sb="49" eb="53">
      <t>オスイショリ</t>
    </rPh>
    <rPh sb="54" eb="55">
      <t>ヨウ</t>
    </rPh>
    <rPh sb="57" eb="59">
      <t>ケイヒ</t>
    </rPh>
    <rPh sb="60" eb="62">
      <t>ゾウカ</t>
    </rPh>
    <rPh sb="65" eb="66">
      <t>ソウ</t>
    </rPh>
    <rPh sb="68" eb="70">
      <t>アッカ</t>
    </rPh>
    <rPh sb="72" eb="74">
      <t>ケッカ</t>
    </rPh>
    <rPh sb="81" eb="82">
      <t>ホカ</t>
    </rPh>
    <rPh sb="82" eb="84">
      <t>カイケイ</t>
    </rPh>
    <rPh sb="86" eb="90">
      <t>イゾンワリアイ</t>
    </rPh>
    <rPh sb="91" eb="94">
      <t>ソウシュウニュウ</t>
    </rPh>
    <rPh sb="95" eb="96">
      <t>シ</t>
    </rPh>
    <rPh sb="98" eb="99">
      <t>タ</t>
    </rPh>
    <rPh sb="99" eb="101">
      <t>カイケイ</t>
    </rPh>
    <rPh sb="101" eb="104">
      <t>クリイレキン</t>
    </rPh>
    <rPh sb="105" eb="107">
      <t>ワリアイ</t>
    </rPh>
    <rPh sb="121" eb="124">
      <t>ゼンネンド</t>
    </rPh>
    <rPh sb="125" eb="126">
      <t>クラ</t>
    </rPh>
    <rPh sb="135" eb="137">
      <t>ゾウカ</t>
    </rPh>
    <rPh sb="139" eb="141">
      <t>アッカ</t>
    </rPh>
    <rPh sb="143" eb="145">
      <t>ケッカ</t>
    </rPh>
    <rPh sb="270" eb="272">
      <t>ヘイセイ</t>
    </rPh>
    <rPh sb="276" eb="278">
      <t>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</si>
</sst>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3" fillId="0" borderId="6" xfId="0" applyFont="1" applyBorder="1" applyAlignment="1" applyProtection="1">
      <alignment horizontal="justify" vertical="top" wrapText="1"/>
      <protection locked="0"/>
    </xf>
    <xf numFmtId="0" fontId="13" fillId="0" borderId="0" xfId="0" applyFont="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justify" vertical="top" wrapText="1"/>
      <protection locked="0"/>
    </xf>
    <xf numFmtId="0" fontId="15" fillId="0" borderId="0" xfId="0" applyFont="1" applyAlignment="1" applyProtection="1">
      <alignment horizontal="justify" vertical="top" wrapText="1"/>
      <protection locked="0"/>
    </xf>
    <xf numFmtId="0" fontId="15" fillId="0" borderId="7" xfId="0" applyFont="1" applyBorder="1" applyAlignment="1" applyProtection="1">
      <alignment horizontal="justify" vertical="top" wrapText="1"/>
      <protection locked="0"/>
    </xf>
    <xf numFmtId="0" fontId="15" fillId="0" borderId="8"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9" xfId="0" applyFont="1" applyBorder="1" applyAlignment="1" applyProtection="1">
      <alignment horizontal="justify"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D4C-42B0-82EA-65E560430FA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D4C-42B0-82EA-65E560430FA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181.73</c:v>
                </c:pt>
                <c:pt idx="1">
                  <c:v>104.07</c:v>
                </c:pt>
                <c:pt idx="2">
                  <c:v>107.8</c:v>
                </c:pt>
                <c:pt idx="3">
                  <c:v>118.88</c:v>
                </c:pt>
                <c:pt idx="4">
                  <c:v>97.8</c:v>
                </c:pt>
              </c:numCache>
            </c:numRef>
          </c:val>
          <c:extLst>
            <c:ext xmlns:c16="http://schemas.microsoft.com/office/drawing/2014/chart" uri="{C3380CC4-5D6E-409C-BE32-E72D297353CC}">
              <c16:uniqueId val="{00000000-9F3E-477C-85F2-8B09DB25EA2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F3E-477C-85F2-8B09DB25EA2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DA2-42D1-A070-DD6B907A25A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DA2-42D1-A070-DD6B907A25A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4BF-4C90-B507-DC634C81708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BF-4C90-B507-DC634C81708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318-4020-984D-96636A54538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318-4020-984D-96636A54538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7CB-4C31-86A6-3B83130B9B3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CB-4C31-86A6-3B83130B9B3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636-45E6-A4FE-E7BD563671F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918.36</c:v>
                </c:pt>
                <c:pt idx="1">
                  <c:v>860.05</c:v>
                </c:pt>
                <c:pt idx="2">
                  <c:v>745.86</c:v>
                </c:pt>
                <c:pt idx="3">
                  <c:v>407.37</c:v>
                </c:pt>
                <c:pt idx="4">
                  <c:v>461.71</c:v>
                </c:pt>
              </c:numCache>
            </c:numRef>
          </c:val>
          <c:smooth val="0"/>
          <c:extLst>
            <c:ext xmlns:c16="http://schemas.microsoft.com/office/drawing/2014/chart" uri="{C3380CC4-5D6E-409C-BE32-E72D297353CC}">
              <c16:uniqueId val="{00000001-6636-45E6-A4FE-E7BD563671F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83.32</c:v>
                </c:pt>
                <c:pt idx="1">
                  <c:v>89.93</c:v>
                </c:pt>
                <c:pt idx="2">
                  <c:v>86.35</c:v>
                </c:pt>
                <c:pt idx="3">
                  <c:v>86.91</c:v>
                </c:pt>
                <c:pt idx="4">
                  <c:v>87.56</c:v>
                </c:pt>
              </c:numCache>
            </c:numRef>
          </c:val>
          <c:extLst>
            <c:ext xmlns:c16="http://schemas.microsoft.com/office/drawing/2014/chart" uri="{C3380CC4-5D6E-409C-BE32-E72D297353CC}">
              <c16:uniqueId val="{00000000-4B51-4431-B94C-1B5EF9C501A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50.94</c:v>
                </c:pt>
                <c:pt idx="1">
                  <c:v>44.86</c:v>
                </c:pt>
                <c:pt idx="2">
                  <c:v>38.090000000000003</c:v>
                </c:pt>
                <c:pt idx="3">
                  <c:v>59.67</c:v>
                </c:pt>
                <c:pt idx="4">
                  <c:v>54.97</c:v>
                </c:pt>
              </c:numCache>
            </c:numRef>
          </c:val>
          <c:smooth val="0"/>
          <c:extLst>
            <c:ext xmlns:c16="http://schemas.microsoft.com/office/drawing/2014/chart" uri="{C3380CC4-5D6E-409C-BE32-E72D297353CC}">
              <c16:uniqueId val="{00000001-4B51-4431-B94C-1B5EF9C501A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152.22</c:v>
                </c:pt>
                <c:pt idx="1">
                  <c:v>141.47</c:v>
                </c:pt>
                <c:pt idx="2">
                  <c:v>149.97</c:v>
                </c:pt>
                <c:pt idx="3">
                  <c:v>149.24</c:v>
                </c:pt>
                <c:pt idx="4">
                  <c:v>149.97</c:v>
                </c:pt>
              </c:numCache>
            </c:numRef>
          </c:val>
          <c:extLst>
            <c:ext xmlns:c16="http://schemas.microsoft.com/office/drawing/2014/chart" uri="{C3380CC4-5D6E-409C-BE32-E72D297353CC}">
              <c16:uniqueId val="{00000000-85DC-4403-8DF1-45AA2EEC67E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371.2</c:v>
                </c:pt>
                <c:pt idx="1">
                  <c:v>496.36</c:v>
                </c:pt>
                <c:pt idx="2">
                  <c:v>609.26</c:v>
                </c:pt>
                <c:pt idx="3">
                  <c:v>406.8</c:v>
                </c:pt>
                <c:pt idx="4">
                  <c:v>430.17</c:v>
                </c:pt>
              </c:numCache>
            </c:numRef>
          </c:val>
          <c:smooth val="0"/>
          <c:extLst>
            <c:ext xmlns:c16="http://schemas.microsoft.com/office/drawing/2014/chart" uri="{C3380CC4-5D6E-409C-BE32-E72D297353CC}">
              <c16:uniqueId val="{00000001-85DC-4403-8DF1-45AA2EEC67E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53.19</c:v>
                </c:pt>
                <c:pt idx="1">
                  <c:v>63.83</c:v>
                </c:pt>
                <c:pt idx="2">
                  <c:v>61.7</c:v>
                </c:pt>
                <c:pt idx="3">
                  <c:v>61.7</c:v>
                </c:pt>
                <c:pt idx="4">
                  <c:v>61.7</c:v>
                </c:pt>
              </c:numCache>
            </c:numRef>
          </c:val>
          <c:extLst>
            <c:ext xmlns:c16="http://schemas.microsoft.com/office/drawing/2014/chart" uri="{C3380CC4-5D6E-409C-BE32-E72D297353CC}">
              <c16:uniqueId val="{00000000-123C-491A-8B56-4D6CFD805E4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47.29</c:v>
                </c:pt>
                <c:pt idx="1">
                  <c:v>54.73</c:v>
                </c:pt>
                <c:pt idx="2">
                  <c:v>56.29</c:v>
                </c:pt>
                <c:pt idx="3">
                  <c:v>59.69</c:v>
                </c:pt>
                <c:pt idx="4">
                  <c:v>60.64</c:v>
                </c:pt>
              </c:numCache>
            </c:numRef>
          </c:val>
          <c:smooth val="0"/>
          <c:extLst>
            <c:ext xmlns:c16="http://schemas.microsoft.com/office/drawing/2014/chart" uri="{C3380CC4-5D6E-409C-BE32-E72D297353CC}">
              <c16:uniqueId val="{00000001-123C-491A-8B56-4D6CFD805E4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8394-462E-B1DF-42C181C1F8F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57.74</c:v>
                </c:pt>
                <c:pt idx="1">
                  <c:v>54.72</c:v>
                </c:pt>
                <c:pt idx="2">
                  <c:v>54.06</c:v>
                </c:pt>
                <c:pt idx="3">
                  <c:v>67.73</c:v>
                </c:pt>
                <c:pt idx="4">
                  <c:v>72.97</c:v>
                </c:pt>
              </c:numCache>
            </c:numRef>
          </c:val>
          <c:smooth val="0"/>
          <c:extLst>
            <c:ext xmlns:c16="http://schemas.microsoft.com/office/drawing/2014/chart" uri="{C3380CC4-5D6E-409C-BE32-E72D297353CC}">
              <c16:uniqueId val="{00000001-8394-462E-B1DF-42C181C1F8F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【881.57】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【81.82】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【45.78】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【339.86】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【46.46】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洋野町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個別排水処理</v>
      </c>
      <c r="Q8" s="65"/>
      <c r="R8" s="65"/>
      <c r="S8" s="65"/>
      <c r="T8" s="65"/>
      <c r="U8" s="65"/>
      <c r="V8" s="65"/>
      <c r="W8" s="65" t="str">
        <f>データ!L6</f>
        <v>L3</v>
      </c>
      <c r="X8" s="65"/>
      <c r="Y8" s="65"/>
      <c r="Z8" s="65"/>
      <c r="AA8" s="65"/>
      <c r="AB8" s="65"/>
      <c r="AC8" s="65"/>
      <c r="AD8" s="66" t="str">
        <f>データ!$M$6</f>
        <v>非設置</v>
      </c>
      <c r="AE8" s="66"/>
      <c r="AF8" s="66"/>
      <c r="AG8" s="66"/>
      <c r="AH8" s="66"/>
      <c r="AI8" s="66"/>
      <c r="AJ8" s="66"/>
      <c r="AK8" s="3"/>
      <c r="AL8" s="45">
        <f>データ!S6</f>
        <v>15421</v>
      </c>
      <c r="AM8" s="45"/>
      <c r="AN8" s="45"/>
      <c r="AO8" s="45"/>
      <c r="AP8" s="45"/>
      <c r="AQ8" s="45"/>
      <c r="AR8" s="45"/>
      <c r="AS8" s="45"/>
      <c r="AT8" s="46">
        <f>データ!T6</f>
        <v>302.92</v>
      </c>
      <c r="AU8" s="46"/>
      <c r="AV8" s="46"/>
      <c r="AW8" s="46"/>
      <c r="AX8" s="46"/>
      <c r="AY8" s="46"/>
      <c r="AZ8" s="46"/>
      <c r="BA8" s="46"/>
      <c r="BB8" s="46">
        <f>データ!U6</f>
        <v>50.91</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0.96</v>
      </c>
      <c r="Q10" s="46"/>
      <c r="R10" s="46"/>
      <c r="S10" s="46"/>
      <c r="T10" s="46"/>
      <c r="U10" s="46"/>
      <c r="V10" s="46"/>
      <c r="W10" s="46">
        <f>データ!Q6</f>
        <v>100</v>
      </c>
      <c r="X10" s="46"/>
      <c r="Y10" s="46"/>
      <c r="Z10" s="46"/>
      <c r="AA10" s="46"/>
      <c r="AB10" s="46"/>
      <c r="AC10" s="46"/>
      <c r="AD10" s="45">
        <f>データ!R6</f>
        <v>2592</v>
      </c>
      <c r="AE10" s="45"/>
      <c r="AF10" s="45"/>
      <c r="AG10" s="45"/>
      <c r="AH10" s="45"/>
      <c r="AI10" s="45"/>
      <c r="AJ10" s="45"/>
      <c r="AK10" s="2"/>
      <c r="AL10" s="45">
        <f>データ!V6</f>
        <v>147</v>
      </c>
      <c r="AM10" s="45"/>
      <c r="AN10" s="45"/>
      <c r="AO10" s="45"/>
      <c r="AP10" s="45"/>
      <c r="AQ10" s="45"/>
      <c r="AR10" s="45"/>
      <c r="AS10" s="45"/>
      <c r="AT10" s="46">
        <f>データ!W6</f>
        <v>32.549999999999997</v>
      </c>
      <c r="AU10" s="46"/>
      <c r="AV10" s="46"/>
      <c r="AW10" s="46"/>
      <c r="AX10" s="46"/>
      <c r="AY10" s="46"/>
      <c r="AZ10" s="46"/>
      <c r="BA10" s="46"/>
      <c r="BB10" s="46">
        <f>データ!X6</f>
        <v>4.5199999999999996</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118</v>
      </c>
      <c r="BM16" s="81"/>
      <c r="BN16" s="81"/>
      <c r="BO16" s="81"/>
      <c r="BP16" s="81"/>
      <c r="BQ16" s="81"/>
      <c r="BR16" s="81"/>
      <c r="BS16" s="81"/>
      <c r="BT16" s="81"/>
      <c r="BU16" s="81"/>
      <c r="BV16" s="81"/>
      <c r="BW16" s="81"/>
      <c r="BX16" s="81"/>
      <c r="BY16" s="81"/>
      <c r="BZ16" s="8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【881.57】</v>
      </c>
      <c r="I86" s="12" t="str">
        <f>データ!CA6</f>
        <v>【46.46】</v>
      </c>
      <c r="J86" s="12" t="str">
        <f>データ!CL6</f>
        <v>【339.86】</v>
      </c>
      <c r="K86" s="12" t="str">
        <f>データ!CW6</f>
        <v>【45.78】</v>
      </c>
      <c r="L86" s="12" t="str">
        <f>データ!DH6</f>
        <v>【81.82】</v>
      </c>
      <c r="M86" s="12" t="s">
        <v>43</v>
      </c>
      <c r="N86" s="12" t="s">
        <v>43</v>
      </c>
      <c r="O86" s="12" t="str">
        <f>データ!EO6</f>
        <v>【-】</v>
      </c>
    </row>
  </sheetData>
  <sheetProtection algorithmName="SHA-512" hashValue="01YKU0ourcECbI+6SmNK8iAm+BUon4P3wetMFVRC0lMGDoMrpfvHZUNFjIA9LBnhNieuvg6jM05PSHZ3phJwuA==" saltValue="BR31ccz6Q51R6zIaTofRw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2">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2">
      <c r="A6" s="14" t="s">
        <v>96</v>
      </c>
      <c r="B6" s="19">
        <f>B7</f>
        <v>2022</v>
      </c>
      <c r="C6" s="19">
        <f t="shared" ref="C6:X6" si="3">C7</f>
        <v>35076</v>
      </c>
      <c r="D6" s="19">
        <f t="shared" si="3"/>
        <v>47</v>
      </c>
      <c r="E6" s="19">
        <f t="shared" si="3"/>
        <v>18</v>
      </c>
      <c r="F6" s="19">
        <f t="shared" si="3"/>
        <v>1</v>
      </c>
      <c r="G6" s="19">
        <f t="shared" si="3"/>
        <v>0</v>
      </c>
      <c r="H6" s="19" t="str">
        <f t="shared" si="3"/>
        <v>岩手県　洋野町</v>
      </c>
      <c r="I6" s="19" t="str">
        <f t="shared" si="3"/>
        <v>法非適用</v>
      </c>
      <c r="J6" s="19" t="str">
        <f t="shared" si="3"/>
        <v>下水道事業</v>
      </c>
      <c r="K6" s="19" t="str">
        <f t="shared" si="3"/>
        <v>個別排水処理</v>
      </c>
      <c r="L6" s="19" t="str">
        <f t="shared" si="3"/>
        <v>L3</v>
      </c>
      <c r="M6" s="19" t="str">
        <f t="shared" si="3"/>
        <v>非設置</v>
      </c>
      <c r="N6" s="20" t="str">
        <f t="shared" si="3"/>
        <v>-</v>
      </c>
      <c r="O6" s="20" t="str">
        <f t="shared" si="3"/>
        <v>該当数値なし</v>
      </c>
      <c r="P6" s="20">
        <f t="shared" si="3"/>
        <v>0.96</v>
      </c>
      <c r="Q6" s="20">
        <f t="shared" si="3"/>
        <v>100</v>
      </c>
      <c r="R6" s="20">
        <f t="shared" si="3"/>
        <v>2592</v>
      </c>
      <c r="S6" s="20">
        <f t="shared" si="3"/>
        <v>15421</v>
      </c>
      <c r="T6" s="20">
        <f t="shared" si="3"/>
        <v>302.92</v>
      </c>
      <c r="U6" s="20">
        <f t="shared" si="3"/>
        <v>50.91</v>
      </c>
      <c r="V6" s="20">
        <f t="shared" si="3"/>
        <v>147</v>
      </c>
      <c r="W6" s="20">
        <f t="shared" si="3"/>
        <v>32.549999999999997</v>
      </c>
      <c r="X6" s="20">
        <f t="shared" si="3"/>
        <v>4.5199999999999996</v>
      </c>
      <c r="Y6" s="21">
        <f>IF(Y7="",NA(),Y7)</f>
        <v>181.73</v>
      </c>
      <c r="Z6" s="21">
        <f t="shared" ref="Z6:AH6" si="4">IF(Z7="",NA(),Z7)</f>
        <v>104.07</v>
      </c>
      <c r="AA6" s="21">
        <f t="shared" si="4"/>
        <v>107.8</v>
      </c>
      <c r="AB6" s="21">
        <f t="shared" si="4"/>
        <v>118.88</v>
      </c>
      <c r="AC6" s="21">
        <f t="shared" si="4"/>
        <v>97.8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918.36</v>
      </c>
      <c r="BL6" s="21">
        <f t="shared" si="7"/>
        <v>860.05</v>
      </c>
      <c r="BM6" s="21">
        <f t="shared" si="7"/>
        <v>745.86</v>
      </c>
      <c r="BN6" s="21">
        <f t="shared" si="7"/>
        <v>407.37</v>
      </c>
      <c r="BO6" s="21">
        <f t="shared" si="7"/>
        <v>461.71</v>
      </c>
      <c r="BP6" s="20" t="str">
        <f>IF(BP7="","",IF(BP7="-","【-】","【"&amp;SUBSTITUTE(TEXT(BP7,"#,##0.00"),"-","△")&amp;"】"))</f>
        <v>【881.57】</v>
      </c>
      <c r="BQ6" s="21">
        <f>IF(BQ7="",NA(),BQ7)</f>
        <v>83.32</v>
      </c>
      <c r="BR6" s="21">
        <f t="shared" ref="BR6:BZ6" si="8">IF(BR7="",NA(),BR7)</f>
        <v>89.93</v>
      </c>
      <c r="BS6" s="21">
        <f t="shared" si="8"/>
        <v>86.35</v>
      </c>
      <c r="BT6" s="21">
        <f t="shared" si="8"/>
        <v>86.91</v>
      </c>
      <c r="BU6" s="21">
        <f t="shared" si="8"/>
        <v>87.56</v>
      </c>
      <c r="BV6" s="21">
        <f t="shared" si="8"/>
        <v>50.94</v>
      </c>
      <c r="BW6" s="21">
        <f t="shared" si="8"/>
        <v>44.86</v>
      </c>
      <c r="BX6" s="21">
        <f t="shared" si="8"/>
        <v>38.090000000000003</v>
      </c>
      <c r="BY6" s="21">
        <f t="shared" si="8"/>
        <v>59.67</v>
      </c>
      <c r="BZ6" s="21">
        <f t="shared" si="8"/>
        <v>54.97</v>
      </c>
      <c r="CA6" s="20" t="str">
        <f>IF(CA7="","",IF(CA7="-","【-】","【"&amp;SUBSTITUTE(TEXT(CA7,"#,##0.00"),"-","△")&amp;"】"))</f>
        <v>【46.46】</v>
      </c>
      <c r="CB6" s="21">
        <f>IF(CB7="",NA(),CB7)</f>
        <v>152.22</v>
      </c>
      <c r="CC6" s="21">
        <f t="shared" ref="CC6:CK6" si="9">IF(CC7="",NA(),CC7)</f>
        <v>141.47</v>
      </c>
      <c r="CD6" s="21">
        <f t="shared" si="9"/>
        <v>149.97</v>
      </c>
      <c r="CE6" s="21">
        <f t="shared" si="9"/>
        <v>149.24</v>
      </c>
      <c r="CF6" s="21">
        <f t="shared" si="9"/>
        <v>149.97</v>
      </c>
      <c r="CG6" s="21">
        <f t="shared" si="9"/>
        <v>371.2</v>
      </c>
      <c r="CH6" s="21">
        <f t="shared" si="9"/>
        <v>496.36</v>
      </c>
      <c r="CI6" s="21">
        <f t="shared" si="9"/>
        <v>609.26</v>
      </c>
      <c r="CJ6" s="21">
        <f t="shared" si="9"/>
        <v>406.8</v>
      </c>
      <c r="CK6" s="21">
        <f t="shared" si="9"/>
        <v>430.17</v>
      </c>
      <c r="CL6" s="20" t="str">
        <f>IF(CL7="","",IF(CL7="-","【-】","【"&amp;SUBSTITUTE(TEXT(CL7,"#,##0.00"),"-","△")&amp;"】"))</f>
        <v>【339.86】</v>
      </c>
      <c r="CM6" s="21">
        <f>IF(CM7="",NA(),CM7)</f>
        <v>53.19</v>
      </c>
      <c r="CN6" s="21">
        <f t="shared" ref="CN6:CV6" si="10">IF(CN7="",NA(),CN7)</f>
        <v>63.83</v>
      </c>
      <c r="CO6" s="21">
        <f t="shared" si="10"/>
        <v>61.7</v>
      </c>
      <c r="CP6" s="21">
        <f t="shared" si="10"/>
        <v>61.7</v>
      </c>
      <c r="CQ6" s="21">
        <f t="shared" si="10"/>
        <v>61.7</v>
      </c>
      <c r="CR6" s="21">
        <f t="shared" si="10"/>
        <v>47.29</v>
      </c>
      <c r="CS6" s="21">
        <f t="shared" si="10"/>
        <v>54.73</v>
      </c>
      <c r="CT6" s="21">
        <f t="shared" si="10"/>
        <v>56.29</v>
      </c>
      <c r="CU6" s="21">
        <f t="shared" si="10"/>
        <v>59.69</v>
      </c>
      <c r="CV6" s="21">
        <f t="shared" si="10"/>
        <v>60.64</v>
      </c>
      <c r="CW6" s="20" t="str">
        <f>IF(CW7="","",IF(CW7="-","【-】","【"&amp;SUBSTITUTE(TEXT(CW7,"#,##0.00"),"-","△")&amp;"】"))</f>
        <v>【45.78】</v>
      </c>
      <c r="CX6" s="21">
        <f>IF(CX7="",NA(),CX7)</f>
        <v>100</v>
      </c>
      <c r="CY6" s="21">
        <f t="shared" ref="CY6:DG6" si="11">IF(CY7="",NA(),CY7)</f>
        <v>100</v>
      </c>
      <c r="CZ6" s="21">
        <f t="shared" si="11"/>
        <v>100</v>
      </c>
      <c r="DA6" s="21">
        <f t="shared" si="11"/>
        <v>100</v>
      </c>
      <c r="DB6" s="21">
        <f t="shared" si="11"/>
        <v>100</v>
      </c>
      <c r="DC6" s="21">
        <f t="shared" si="11"/>
        <v>57.74</v>
      </c>
      <c r="DD6" s="21">
        <f t="shared" si="11"/>
        <v>54.72</v>
      </c>
      <c r="DE6" s="21">
        <f t="shared" si="11"/>
        <v>54.06</v>
      </c>
      <c r="DF6" s="21">
        <f t="shared" si="11"/>
        <v>67.73</v>
      </c>
      <c r="DG6" s="21">
        <f t="shared" si="11"/>
        <v>72.97</v>
      </c>
      <c r="DH6" s="20" t="str">
        <f>IF(DH7="","",IF(DH7="-","【-】","【"&amp;SUBSTITUTE(TEXT(DH7,"#,##0.00"),"-","△")&amp;"】"))</f>
        <v>【81.82】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2022</v>
      </c>
      <c r="C7" s="23">
        <v>35076</v>
      </c>
      <c r="D7" s="23">
        <v>47</v>
      </c>
      <c r="E7" s="23">
        <v>18</v>
      </c>
      <c r="F7" s="23">
        <v>1</v>
      </c>
      <c r="G7" s="23">
        <v>0</v>
      </c>
      <c r="H7" s="23" t="s">
        <v>97</v>
      </c>
      <c r="I7" s="23" t="s">
        <v>98</v>
      </c>
      <c r="J7" s="23" t="s">
        <v>99</v>
      </c>
      <c r="K7" s="23" t="s">
        <v>100</v>
      </c>
      <c r="L7" s="23" t="s">
        <v>101</v>
      </c>
      <c r="M7" s="23" t="s">
        <v>102</v>
      </c>
      <c r="N7" s="24" t="s">
        <v>103</v>
      </c>
      <c r="O7" s="24" t="s">
        <v>104</v>
      </c>
      <c r="P7" s="24">
        <v>0.96</v>
      </c>
      <c r="Q7" s="24">
        <v>100</v>
      </c>
      <c r="R7" s="24">
        <v>2592</v>
      </c>
      <c r="S7" s="24">
        <v>15421</v>
      </c>
      <c r="T7" s="24">
        <v>302.92</v>
      </c>
      <c r="U7" s="24">
        <v>50.91</v>
      </c>
      <c r="V7" s="24">
        <v>147</v>
      </c>
      <c r="W7" s="24">
        <v>32.549999999999997</v>
      </c>
      <c r="X7" s="24">
        <v>4.5199999999999996</v>
      </c>
      <c r="Y7" s="24">
        <v>181.73</v>
      </c>
      <c r="Z7" s="24">
        <v>104.07</v>
      </c>
      <c r="AA7" s="24">
        <v>107.8</v>
      </c>
      <c r="AB7" s="24">
        <v>118.88</v>
      </c>
      <c r="AC7" s="24">
        <v>97.8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918.36</v>
      </c>
      <c r="BL7" s="24">
        <v>860.05</v>
      </c>
      <c r="BM7" s="24">
        <v>745.86</v>
      </c>
      <c r="BN7" s="24">
        <v>407.37</v>
      </c>
      <c r="BO7" s="24">
        <v>461.71</v>
      </c>
      <c r="BP7" s="24">
        <v>881.57</v>
      </c>
      <c r="BQ7" s="24">
        <v>83.32</v>
      </c>
      <c r="BR7" s="24">
        <v>89.93</v>
      </c>
      <c r="BS7" s="24">
        <v>86.35</v>
      </c>
      <c r="BT7" s="24">
        <v>86.91</v>
      </c>
      <c r="BU7" s="24">
        <v>87.56</v>
      </c>
      <c r="BV7" s="24">
        <v>50.94</v>
      </c>
      <c r="BW7" s="24">
        <v>44.86</v>
      </c>
      <c r="BX7" s="24">
        <v>38.090000000000003</v>
      </c>
      <c r="BY7" s="24">
        <v>59.67</v>
      </c>
      <c r="BZ7" s="24">
        <v>54.97</v>
      </c>
      <c r="CA7" s="24">
        <v>46.46</v>
      </c>
      <c r="CB7" s="24">
        <v>152.22</v>
      </c>
      <c r="CC7" s="24">
        <v>141.47</v>
      </c>
      <c r="CD7" s="24">
        <v>149.97</v>
      </c>
      <c r="CE7" s="24">
        <v>149.24</v>
      </c>
      <c r="CF7" s="24">
        <v>149.97</v>
      </c>
      <c r="CG7" s="24">
        <v>371.2</v>
      </c>
      <c r="CH7" s="24">
        <v>496.36</v>
      </c>
      <c r="CI7" s="24">
        <v>609.26</v>
      </c>
      <c r="CJ7" s="24">
        <v>406.8</v>
      </c>
      <c r="CK7" s="24">
        <v>430.17</v>
      </c>
      <c r="CL7" s="24">
        <v>339.86</v>
      </c>
      <c r="CM7" s="24">
        <v>53.19</v>
      </c>
      <c r="CN7" s="24">
        <v>63.83</v>
      </c>
      <c r="CO7" s="24">
        <v>61.7</v>
      </c>
      <c r="CP7" s="24">
        <v>61.7</v>
      </c>
      <c r="CQ7" s="24">
        <v>61.7</v>
      </c>
      <c r="CR7" s="24">
        <v>47.29</v>
      </c>
      <c r="CS7" s="24">
        <v>54.73</v>
      </c>
      <c r="CT7" s="24">
        <v>56.29</v>
      </c>
      <c r="CU7" s="24">
        <v>59.69</v>
      </c>
      <c r="CV7" s="24">
        <v>60.64</v>
      </c>
      <c r="CW7" s="24">
        <v>45.78</v>
      </c>
      <c r="CX7" s="24">
        <v>100</v>
      </c>
      <c r="CY7" s="24">
        <v>100</v>
      </c>
      <c r="CZ7" s="24">
        <v>100</v>
      </c>
      <c r="DA7" s="24">
        <v>100</v>
      </c>
      <c r="DB7" s="24">
        <v>100</v>
      </c>
      <c r="DC7" s="24">
        <v>57.74</v>
      </c>
      <c r="DD7" s="24">
        <v>54.72</v>
      </c>
      <c r="DE7" s="24">
        <v>54.06</v>
      </c>
      <c r="DF7" s="24">
        <v>67.73</v>
      </c>
      <c r="DG7" s="24">
        <v>72.97</v>
      </c>
      <c r="DH7" s="24">
        <v>81.819999999999993</v>
      </c>
      <c r="DI7" s="24"/>
      <c r="DJ7" s="24"/>
      <c r="DK7" s="24"/>
      <c r="DL7" s="24"/>
      <c r="DM7" s="24"/>
      <c r="DN7" s="24"/>
      <c r="DO7" s="24"/>
      <c r="DP7" s="24"/>
      <c r="DQ7" s="24"/>
      <c r="DR7" s="24"/>
      <c r="DS7" s="24"/>
      <c r="DT7" s="24"/>
      <c r="DU7" s="24"/>
      <c r="DV7" s="24"/>
      <c r="DW7" s="24"/>
      <c r="DX7" s="24"/>
      <c r="DY7" s="24"/>
      <c r="DZ7" s="24"/>
      <c r="EA7" s="24"/>
      <c r="EB7" s="24"/>
      <c r="EC7" s="24"/>
      <c r="ED7" s="24"/>
      <c r="EE7" s="24" t="s">
        <v>103</v>
      </c>
      <c r="EF7" s="24" t="s">
        <v>103</v>
      </c>
      <c r="EG7" s="24" t="s">
        <v>103</v>
      </c>
      <c r="EH7" s="24" t="s">
        <v>103</v>
      </c>
      <c r="EI7" s="24" t="s">
        <v>103</v>
      </c>
      <c r="EJ7" s="24" t="s">
        <v>103</v>
      </c>
      <c r="EK7" s="24" t="s">
        <v>103</v>
      </c>
      <c r="EL7" s="24" t="s">
        <v>103</v>
      </c>
      <c r="EM7" s="24" t="s">
        <v>103</v>
      </c>
      <c r="EN7" s="24" t="s">
        <v>103</v>
      </c>
      <c r="EO7" s="24" t="s">
        <v>103</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47</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110</v>
      </c>
    </row>
    <row r="12" spans="1:145" x14ac:dyDescent="0.2">
      <c r="B12">
        <v>1</v>
      </c>
      <c r="C12">
        <v>1</v>
      </c>
      <c r="D12">
        <v>2</v>
      </c>
      <c r="E12">
        <v>3</v>
      </c>
      <c r="F12">
        <v>4</v>
      </c>
      <c r="G12" t="s">
        <v>111</v>
      </c>
    </row>
    <row r="13" spans="1:145" x14ac:dyDescent="0.2">
      <c r="B13" t="s">
        <v>112</v>
      </c>
      <c r="C13" t="s">
        <v>113</v>
      </c>
      <c r="D13" t="s">
        <v>113</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2024-01-19T04:02:09Z</cp:lastPrinted>
  <dcterms:created xsi:type="dcterms:W3CDTF">2023-12-12T03:01:47Z</dcterms:created>
  <dcterms:modified xsi:type="dcterms:W3CDTF">2024-02-22T06:09:15Z</dcterms:modified>
  <cp:category>
  </cp:category>
</cp:coreProperties>
</file>