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l03524fs\共有\水環境課\下水道係共有\08．地方公営企業関係\03 経営比較分析表\R4\33 一戸町（提出書類）\【経営比較分析表】2022_035246_47_1718\提出用\"/>
    </mc:Choice>
  </mc:AlternateContent>
  <xr:revisionPtr revIDLastSave="0" documentId="13_ncr:1_{0A594C9E-C900-475A-9FA5-FFED99E4A34F}" xr6:coauthVersionLast="44" xr6:coauthVersionMax="44" xr10:uidLastSave="{00000000-0000-0000-0000-000000000000}"/>
  <workbookProtection workbookAlgorithmName="SHA-512" workbookHashValue="36PPt4bnkqJzTrFEdc7oUytC4SridmehBi4PiCIuUq0WbqLM4N8P+jsxLw4yxh80gU5JijPZgHdb5UkE7ROtPw==" workbookSaltValue="YfBZpt2PRh5rkMNXfIL3A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E86" i="4"/>
  <c r="AL10" i="4"/>
  <c r="AT8" i="4"/>
  <c r="AL8" i="4"/>
  <c r="P8" i="4"/>
  <c r="I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<sst xmlns="http://schemas.openxmlformats.org/spreadsheetml/2006/main" count="236" uniqueCount="120">
  <si>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</si>
  <si>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</si>
  <si>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</si>
  <si>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</si>
  <si>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</si>
  <si>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</si>
  <si>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</si>
  <si>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</si>
  <si>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</si>
  <si>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</si>
  <si>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</si>
  <si>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</si>
  <si>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</si>
  <si>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</si>
  <si>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</si>
  <si>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</si>
  <si>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</si>
  <si>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</si>
  <si>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</si>
  <si>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</si>
  <si>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</si>
  <si>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</si>
  <si>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</si>
  <si>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</si>
  <si>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</si>
  <si>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</si>
  <si>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</si>
  <si>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</si>
  <si>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</si>
  <si>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</si>
  <si>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</si>
  <si>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</si>
  <si>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</si>
  <si>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</si>
  <si>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</si>
  <si>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</si>
  <si>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</si>
  <si>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</si>
  <si>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</si>
  <si>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</si>
  <si>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</si>
  <si>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</si>
  <si>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</si>
  <si>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</si>
  <si>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</si>
  <si>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</si>
  <si>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</si>
  <si>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</si>
  <si>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</si>
  <si>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</si>
  <si>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</si>
  <si>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</si>
  <si>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</si>
  <si>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</si>
  <si>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</si>
  <si>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</si>
  <si>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</si>
  <si>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</si>
  <si>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</si>
  <si>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</si>
  <si>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</si>
  <si>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</si>
  <si>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</si>
  <si>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</si>
  <si>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</si>
  <si>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</si>
  <si>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</si>
  <si>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</si>
  <si>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</si>
  <si>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</si>
  <si>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</si>
  <si>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</si>
  <si>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</si>
  <si>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</si>
  <si>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</si>
  <si>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</si>
  <si>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</si>
  <si>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</si>
  <si>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</si>
  <si>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</si>
  <si>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</si>
  <si>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</si>
  <si>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</si>
  <si>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</si>
  <si>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</si>
  <si>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</si>
  <si>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</si>
  <si>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</si>
  <si>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</si>
  <si>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</si>
  <si>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</si>
  <si>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</si>
  <si>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</si>
  <si>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</si>
  <si>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</si>
  <si>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</si>
  <si>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</si>
  <si>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</si>
  <si>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</si>
  <si>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</si>
  <si>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</si>
  <si>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</si>
  <si>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</si>
  <si>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</si>
  <si>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</si>
  <si>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</si>
  <si>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</si>
  <si>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</si>
  <si>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</si>
  <si>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</si>
  <si>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</si>
  <si>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</si>
  <si>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</si>
  <si>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</si>
  <si>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</si>
  <si>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</si>
  <si>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</si>
  <si>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下水道事業は供用開始から20年を経過し、これまで管渠延長に伴う区域拡大を優先して行ってきたが、整備が概ね完了したため、経営指標としては全体として改善されていくことが想定される。
　今後は処理場における改築工事を行う予定であるが、計画的な改築工事を行い、資本費平準化債を含む地方債の新規発行の抑制に取り組み、元利償還金の負担を抑制することが必要である。
　同時に、水洗化による環境衛生面での効果、水洗化支援策などの広報周知等を行うことで、使用料収入の確保に一層取り組むことが必要である。</t>
    <phoneticPr fontId="4"/>
  </si>
  <si>
    <r>
      <t>　</t>
    </r>
    <r>
      <rPr>
        <sz val="11"/>
        <rFont val="ＭＳ ゴシック"/>
        <family val="3"/>
        <charset val="128"/>
      </rPr>
      <t>下水道管渠の法定耐用年数は、一般的に50年とされている。
　当町の下水道事業は供用開始から20年を経過したばかりであり、小規模な修繕を除き、管渠自体に関する修繕、更新等を行う計画はない。</t>
    </r>
    <rPh sb="88" eb="90">
      <t>ケイカク</t>
    </rPh>
    <phoneticPr fontId="4"/>
  </si>
  <si>
    <t>①収益的収支比率については、他会計繰入金の減等により総収益が減少した一方で、建設改良費の増等により比率は低下した。今後は元利償還金が減少傾向にあるが、終末処理場改築更新工事のため起債を行う予定であることから、以降は新規の地方債発行の抑制及び使用料収入の確保、維持管理経費の削減に努め、より改善を図る必要がある。
④企業債残高対事業規模比率については、処理区域の拡大に伴う管渠整備が概ね終了したため、企業債残高は減少していく見込みである。今後は処理場における改築工事を実施していく予定であるが、企業債残高が単年度で急増することのないよう、事業費を平準化し計画的に地方債発行を行う必要がある。
⑤経費回収率については、Ｈ30年度から増加傾向にあったが、R2から現在にかけてはやや減少傾向にあり、使用料対象経費を賄えていない状況にある。今後は水洗化率の更なる向上に努め、使用料収入確保を行うと共に、地方公営企業会計に移行することにより経営状況を的確に把握し、経営の健全化と効率化を図る必要がある。また、元利償還金が汚水処理費の半数以上を占めているが、今後は減少傾向にあるため、新規の地方債発行の抑制及び効率的な施設管理を行い経費削減に努める必要がある。
⑥汚水処理原価については、類似団体平均より高水準となっているが、水洗化率の向上による有収水量の増加及び効率的な施設管理による経費削減に努める必要がある。
⑦施設利用率については、類似団体に比べ良好な数値となっており、今後、接続件数の増加に伴い上昇していくと予測される。
⑧水洗化率については、管渠整備に伴う処理区域拡大が概ね完了したため、処理区域内の未接続世帯に対して水洗化による環境衛生面での効果や水洗化支援策などの広報周知等を行い、水洗化促進に一層取り組む必要がある。</t>
    <rPh sb="38" eb="40">
      <t>ケンセツ</t>
    </rPh>
    <rPh sb="40" eb="43">
      <t>カイリョウヒ</t>
    </rPh>
    <rPh sb="75" eb="77">
      <t>シュウマツ</t>
    </rPh>
    <rPh sb="77" eb="80">
      <t>ショリジョウ</t>
    </rPh>
    <rPh sb="80" eb="82">
      <t>カイチク</t>
    </rPh>
    <rPh sb="82" eb="84">
      <t>コウシン</t>
    </rPh>
    <rPh sb="84" eb="86">
      <t>コウジ</t>
    </rPh>
    <rPh sb="89" eb="91">
      <t>キサイ</t>
    </rPh>
    <rPh sb="92" eb="93">
      <t>オコナ</t>
    </rPh>
    <rPh sb="94" eb="96">
      <t>ヨテイ</t>
    </rPh>
    <rPh sb="104" eb="106">
      <t>イコウ</t>
    </rPh>
    <rPh sb="328" eb="330">
      <t>ゲンザイ</t>
    </rPh>
    <rPh sb="337" eb="339">
      <t>ゲンショウ</t>
    </rPh>
    <rPh sb="339" eb="341">
      <t>ケイコウ</t>
    </rPh>
    <rPh sb="365" eb="367">
      <t>コンゴ</t>
    </rPh>
    <rPh sb="368" eb="369">
      <t>ミズ</t>
    </rPh>
    <rPh sb="373" eb="374">
      <t>サラ</t>
    </rPh>
    <rPh sb="393" eb="394">
      <t>トモ</t>
    </rPh>
    <rPh sb="396" eb="398">
      <t>チホウ</t>
    </rPh>
    <rPh sb="398" eb="400">
      <t>コウエイ</t>
    </rPh>
    <rPh sb="400" eb="402">
      <t>キギョウ</t>
    </rPh>
    <rPh sb="402" eb="404">
      <t>カイケイ</t>
    </rPh>
    <rPh sb="405" eb="407">
      <t>セイカク</t>
    </rPh>
    <rPh sb="414" eb="416">
      <t>ケイエイ</t>
    </rPh>
    <rPh sb="416" eb="418">
      <t>ジョウキョウ</t>
    </rPh>
    <rPh sb="419" eb="421">
      <t>テキカク</t>
    </rPh>
    <rPh sb="422" eb="423">
      <t>ツト</t>
    </rPh>
    <rPh sb="426" eb="428">
      <t>ケイエイ</t>
    </rPh>
    <rPh sb="429" eb="432">
      <t>ケンゼンカ</t>
    </rPh>
    <rPh sb="433" eb="436">
      <t>コウリツカ</t>
    </rPh>
    <rPh sb="437" eb="438">
      <t>ハカ</t>
    </rPh>
    <rPh sb="439" eb="441">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</si>
</sst>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7">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22A-4997-9D2F-0EE04C5DD64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0.32</c:v>
                </c:pt>
                <c:pt idx="3">
                  <c:v>0.1</c:v>
                </c:pt>
                <c:pt idx="4">
                  <c:v>0.09</c:v>
                </c:pt>
              </c:numCache>
            </c:numRef>
          </c:val>
          <c:smooth val="0"/>
          <c:extLst>
            <c:ext xmlns:c16="http://schemas.microsoft.com/office/drawing/2014/chart" uri="{C3380CC4-5D6E-409C-BE32-E72D297353CC}">
              <c16:uniqueId val="{00000001-E22A-4997-9D2F-0EE04C5DD64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68.2</c:v>
                </c:pt>
                <c:pt idx="1">
                  <c:v>68.66</c:v>
                </c:pt>
                <c:pt idx="2">
                  <c:v>68.239999999999995</c:v>
                </c:pt>
                <c:pt idx="3">
                  <c:v>63.14</c:v>
                </c:pt>
                <c:pt idx="4">
                  <c:v>59.3</c:v>
                </c:pt>
              </c:numCache>
            </c:numRef>
          </c:val>
          <c:extLst>
            <c:ext xmlns:c16="http://schemas.microsoft.com/office/drawing/2014/chart" uri="{C3380CC4-5D6E-409C-BE32-E72D297353CC}">
              <c16:uniqueId val="{00000000-7C6F-4311-9CD5-83ABB3579FB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C6F-4311-9CD5-83ABB3579FB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CA3-4CDF-94A7-371F2B66465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A3-4CDF-94A7-371F2B66465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979-43E6-9CAF-1E96801DB93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979-43E6-9CAF-1E96801DB93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C3A-44A1-85F3-2F7BE8D2EA3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3A-44A1-85F3-2F7BE8D2EA3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CFC-4CBA-A17A-A3D80501722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FC-4CBA-A17A-A3D80501722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2299.5700000000002</c:v>
                </c:pt>
                <c:pt idx="1">
                  <c:v>2049.1999999999998</c:v>
                </c:pt>
                <c:pt idx="2">
                  <c:v>1879.28</c:v>
                </c:pt>
                <c:pt idx="3">
                  <c:v>1867.42</c:v>
                </c:pt>
                <c:pt idx="4">
                  <c:v>1826.71</c:v>
                </c:pt>
              </c:numCache>
            </c:numRef>
          </c:val>
          <c:extLst>
            <c:ext xmlns:c16="http://schemas.microsoft.com/office/drawing/2014/chart" uri="{C3380CC4-5D6E-409C-BE32-E72D297353CC}">
              <c16:uniqueId val="{00000000-E3DC-4372-8476-EB038DBAD7B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1130.42</c:v>
                </c:pt>
                <c:pt idx="2">
                  <c:v>1245.0999999999999</c:v>
                </c:pt>
                <c:pt idx="3">
                  <c:v>1108.8</c:v>
                </c:pt>
                <c:pt idx="4">
                  <c:v>1194.56</c:v>
                </c:pt>
              </c:numCache>
            </c:numRef>
          </c:val>
          <c:smooth val="0"/>
          <c:extLst>
            <c:ext xmlns:c16="http://schemas.microsoft.com/office/drawing/2014/chart" uri="{C3380CC4-5D6E-409C-BE32-E72D297353CC}">
              <c16:uniqueId val="{00000001-E3DC-4372-8476-EB038DBAD7B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49.15</c:v>
                </c:pt>
                <c:pt idx="1">
                  <c:v>52.07</c:v>
                </c:pt>
                <c:pt idx="2">
                  <c:v>52.05</c:v>
                </c:pt>
                <c:pt idx="3">
                  <c:v>47.37</c:v>
                </c:pt>
                <c:pt idx="4">
                  <c:v>42.71</c:v>
                </c:pt>
              </c:numCache>
            </c:numRef>
          </c:val>
          <c:extLst>
            <c:ext xmlns:c16="http://schemas.microsoft.com/office/drawing/2014/chart" uri="{C3380CC4-5D6E-409C-BE32-E72D297353CC}">
              <c16:uniqueId val="{00000000-B598-4E86-8714-3237C32A78C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74.17</c:v>
                </c:pt>
                <c:pt idx="2">
                  <c:v>79.77</c:v>
                </c:pt>
                <c:pt idx="3">
                  <c:v>79.63</c:v>
                </c:pt>
                <c:pt idx="4">
                  <c:v>76.78</c:v>
                </c:pt>
              </c:numCache>
            </c:numRef>
          </c:val>
          <c:smooth val="0"/>
          <c:extLst>
            <c:ext xmlns:c16="http://schemas.microsoft.com/office/drawing/2014/chart" uri="{C3380CC4-5D6E-409C-BE32-E72D297353CC}">
              <c16:uniqueId val="{00000001-B598-4E86-8714-3237C32A78C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501.31</c:v>
                </c:pt>
                <c:pt idx="1">
                  <c:v>477.27</c:v>
                </c:pt>
                <c:pt idx="2">
                  <c:v>484.37</c:v>
                </c:pt>
                <c:pt idx="3">
                  <c:v>532.65</c:v>
                </c:pt>
                <c:pt idx="4">
                  <c:v>592.16999999999996</c:v>
                </c:pt>
              </c:numCache>
            </c:numRef>
          </c:val>
          <c:extLst>
            <c:ext xmlns:c16="http://schemas.microsoft.com/office/drawing/2014/chart" uri="{C3380CC4-5D6E-409C-BE32-E72D297353CC}">
              <c16:uniqueId val="{00000000-EB35-41BB-80E2-C691B524419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230.95</c:v>
                </c:pt>
                <c:pt idx="2">
                  <c:v>214.56</c:v>
                </c:pt>
                <c:pt idx="3">
                  <c:v>213.66</c:v>
                </c:pt>
                <c:pt idx="4">
                  <c:v>224.31</c:v>
                </c:pt>
              </c:numCache>
            </c:numRef>
          </c:val>
          <c:smooth val="0"/>
          <c:extLst>
            <c:ext xmlns:c16="http://schemas.microsoft.com/office/drawing/2014/chart" uri="{C3380CC4-5D6E-409C-BE32-E72D297353CC}">
              <c16:uniqueId val="{00000001-EB35-41BB-80E2-C691B524419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54.16</c:v>
                </c:pt>
                <c:pt idx="1">
                  <c:v>54.16</c:v>
                </c:pt>
                <c:pt idx="2">
                  <c:v>52.72</c:v>
                </c:pt>
                <c:pt idx="3">
                  <c:v>51.93</c:v>
                </c:pt>
                <c:pt idx="4">
                  <c:v>52.59</c:v>
                </c:pt>
              </c:numCache>
            </c:numRef>
          </c:val>
          <c:extLst>
            <c:ext xmlns:c16="http://schemas.microsoft.com/office/drawing/2014/chart" uri="{C3380CC4-5D6E-409C-BE32-E72D297353CC}">
              <c16:uniqueId val="{00000000-6797-4FE3-9CD6-8511BC56F2F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49.27</c:v>
                </c:pt>
                <c:pt idx="2">
                  <c:v>49.47</c:v>
                </c:pt>
                <c:pt idx="3">
                  <c:v>48.19</c:v>
                </c:pt>
                <c:pt idx="4">
                  <c:v>47.32</c:v>
                </c:pt>
              </c:numCache>
            </c:numRef>
          </c:val>
          <c:smooth val="0"/>
          <c:extLst>
            <c:ext xmlns:c16="http://schemas.microsoft.com/office/drawing/2014/chart" uri="{C3380CC4-5D6E-409C-BE32-E72D297353CC}">
              <c16:uniqueId val="{00000001-6797-4FE3-9CD6-8511BC56F2F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67.03</c:v>
                </c:pt>
                <c:pt idx="1">
                  <c:v>67.59</c:v>
                </c:pt>
                <c:pt idx="2">
                  <c:v>67.91</c:v>
                </c:pt>
                <c:pt idx="3">
                  <c:v>68.12</c:v>
                </c:pt>
                <c:pt idx="4">
                  <c:v>69.11</c:v>
                </c:pt>
              </c:numCache>
            </c:numRef>
          </c:val>
          <c:extLst>
            <c:ext xmlns:c16="http://schemas.microsoft.com/office/drawing/2014/chart" uri="{C3380CC4-5D6E-409C-BE32-E72D297353CC}">
              <c16:uniqueId val="{00000000-FAB6-498B-8999-4F934886EE7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83.16</c:v>
                </c:pt>
                <c:pt idx="2">
                  <c:v>82.06</c:v>
                </c:pt>
                <c:pt idx="3">
                  <c:v>82.26</c:v>
                </c:pt>
                <c:pt idx="4">
                  <c:v>81.33</c:v>
                </c:pt>
              </c:numCache>
            </c:numRef>
          </c:val>
          <c:smooth val="0"/>
          <c:extLst>
            <c:ext xmlns:c16="http://schemas.microsoft.com/office/drawing/2014/chart" uri="{C3380CC4-5D6E-409C-BE32-E72D297353CC}">
              <c16:uniqueId val="{00000001-FAB6-498B-8999-4F934886EE7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62" zoomScaleNormal="100" workbookViewId="0">
      <selection activeCell="BG37" sqref="BG3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一戸町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3"/>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76" t="s">
        <v>9</v>
      </c>
      <c r="BM7" s="77"/>
      <c r="BN7" s="77"/>
      <c r="BO7" s="77"/>
      <c r="BP7" s="77"/>
      <c r="BQ7" s="77"/>
      <c r="BR7" s="77"/>
      <c r="BS7" s="77"/>
      <c r="BT7" s="77"/>
      <c r="BU7" s="77"/>
      <c r="BV7" s="77"/>
      <c r="BW7" s="77"/>
      <c r="BX7" s="77"/>
      <c r="BY7" s="78"/>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Cd2</v>
      </c>
      <c r="X8" s="72"/>
      <c r="Y8" s="72"/>
      <c r="Z8" s="72"/>
      <c r="AA8" s="72"/>
      <c r="AB8" s="72"/>
      <c r="AC8" s="72"/>
      <c r="AD8" s="73" t="str">
        <f>データ!$M$6</f>
        <v>非設置</v>
      </c>
      <c r="AE8" s="73"/>
      <c r="AF8" s="73"/>
      <c r="AG8" s="73"/>
      <c r="AH8" s="73"/>
      <c r="AI8" s="73"/>
      <c r="AJ8" s="73"/>
      <c r="AK8" s="3"/>
      <c r="AL8" s="46">
        <f>データ!S6</f>
        <v>11233</v>
      </c>
      <c r="AM8" s="46"/>
      <c r="AN8" s="46"/>
      <c r="AO8" s="46"/>
      <c r="AP8" s="46"/>
      <c r="AQ8" s="46"/>
      <c r="AR8" s="46"/>
      <c r="AS8" s="46"/>
      <c r="AT8" s="47">
        <f>データ!T6</f>
        <v>300.02999999999997</v>
      </c>
      <c r="AU8" s="47"/>
      <c r="AV8" s="47"/>
      <c r="AW8" s="47"/>
      <c r="AX8" s="47"/>
      <c r="AY8" s="47"/>
      <c r="AZ8" s="47"/>
      <c r="BA8" s="47"/>
      <c r="BB8" s="47">
        <f>データ!U6</f>
        <v>37.44</v>
      </c>
      <c r="BC8" s="47"/>
      <c r="BD8" s="47"/>
      <c r="BE8" s="47"/>
      <c r="BF8" s="47"/>
      <c r="BG8" s="47"/>
      <c r="BH8" s="47"/>
      <c r="BI8" s="47"/>
      <c r="BJ8" s="3"/>
      <c r="BK8" s="3"/>
      <c r="BL8" s="68" t="s">
        <v>10</v>
      </c>
      <c r="BM8" s="69"/>
      <c r="BN8" s="70" t="s">
        <v>11</v>
      </c>
      <c r="BO8" s="70"/>
      <c r="BP8" s="70"/>
      <c r="BQ8" s="70"/>
      <c r="BR8" s="70"/>
      <c r="BS8" s="70"/>
      <c r="BT8" s="70"/>
      <c r="BU8" s="70"/>
      <c r="BV8" s="70"/>
      <c r="BW8" s="70"/>
      <c r="BX8" s="70"/>
      <c r="BY8" s="71"/>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52" t="s">
        <v>16</v>
      </c>
      <c r="AE9" s="52"/>
      <c r="AF9" s="52"/>
      <c r="AG9" s="52"/>
      <c r="AH9" s="52"/>
      <c r="AI9" s="52"/>
      <c r="AJ9" s="52"/>
      <c r="AK9" s="3"/>
      <c r="AL9" s="52" t="s">
        <v>17</v>
      </c>
      <c r="AM9" s="52"/>
      <c r="AN9" s="52"/>
      <c r="AO9" s="52"/>
      <c r="AP9" s="52"/>
      <c r="AQ9" s="52"/>
      <c r="AR9" s="52"/>
      <c r="AS9" s="52"/>
      <c r="AT9" s="52" t="s">
        <v>18</v>
      </c>
      <c r="AU9" s="52"/>
      <c r="AV9" s="52"/>
      <c r="AW9" s="52"/>
      <c r="AX9" s="52"/>
      <c r="AY9" s="52"/>
      <c r="AZ9" s="52"/>
      <c r="BA9" s="52"/>
      <c r="BB9" s="52" t="s">
        <v>19</v>
      </c>
      <c r="BC9" s="52"/>
      <c r="BD9" s="52"/>
      <c r="BE9" s="52"/>
      <c r="BF9" s="52"/>
      <c r="BG9" s="52"/>
      <c r="BH9" s="52"/>
      <c r="BI9" s="52"/>
      <c r="BJ9" s="3"/>
      <c r="BK9" s="3"/>
      <c r="BL9" s="53" t="s">
        <v>20</v>
      </c>
      <c r="BM9" s="54"/>
      <c r="BN9" s="55" t="s">
        <v>21</v>
      </c>
      <c r="BO9" s="55"/>
      <c r="BP9" s="55"/>
      <c r="BQ9" s="55"/>
      <c r="BR9" s="55"/>
      <c r="BS9" s="55"/>
      <c r="BT9" s="55"/>
      <c r="BU9" s="55"/>
      <c r="BV9" s="55"/>
      <c r="BW9" s="55"/>
      <c r="BX9" s="55"/>
      <c r="BY9" s="56"/>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35.200000000000003</v>
      </c>
      <c r="Q10" s="47"/>
      <c r="R10" s="47"/>
      <c r="S10" s="47"/>
      <c r="T10" s="47"/>
      <c r="U10" s="47"/>
      <c r="V10" s="47"/>
      <c r="W10" s="47">
        <f>データ!Q6</f>
        <v>100</v>
      </c>
      <c r="X10" s="47"/>
      <c r="Y10" s="47"/>
      <c r="Z10" s="47"/>
      <c r="AA10" s="47"/>
      <c r="AB10" s="47"/>
      <c r="AC10" s="47"/>
      <c r="AD10" s="46">
        <f>データ!R6</f>
        <v>4180</v>
      </c>
      <c r="AE10" s="46"/>
      <c r="AF10" s="46"/>
      <c r="AG10" s="46"/>
      <c r="AH10" s="46"/>
      <c r="AI10" s="46"/>
      <c r="AJ10" s="46"/>
      <c r="AK10" s="2"/>
      <c r="AL10" s="46">
        <f>データ!V6</f>
        <v>3917</v>
      </c>
      <c r="AM10" s="46"/>
      <c r="AN10" s="46"/>
      <c r="AO10" s="46"/>
      <c r="AP10" s="46"/>
      <c r="AQ10" s="46"/>
      <c r="AR10" s="46"/>
      <c r="AS10" s="46"/>
      <c r="AT10" s="47">
        <f>データ!W6</f>
        <v>2.35</v>
      </c>
      <c r="AU10" s="47"/>
      <c r="AV10" s="47"/>
      <c r="AW10" s="47"/>
      <c r="AX10" s="47"/>
      <c r="AY10" s="47"/>
      <c r="AZ10" s="47"/>
      <c r="BA10" s="47"/>
      <c r="BB10" s="47">
        <f>データ!X6</f>
        <v>1666.81</v>
      </c>
      <c r="BC10" s="47"/>
      <c r="BD10" s="47"/>
      <c r="BE10" s="47"/>
      <c r="BF10" s="47"/>
      <c r="BG10" s="47"/>
      <c r="BH10" s="47"/>
      <c r="BI10" s="47"/>
      <c r="BJ10" s="2"/>
      <c r="BK10" s="2"/>
      <c r="BL10" s="48" t="s">
        <v>22</v>
      </c>
      <c r="BM10" s="49"/>
      <c r="BN10" s="50" t="s">
        <v>23</v>
      </c>
      <c r="BO10" s="50"/>
      <c r="BP10" s="50"/>
      <c r="BQ10" s="50"/>
      <c r="BR10" s="50"/>
      <c r="BS10" s="50"/>
      <c r="BT10" s="50"/>
      <c r="BU10" s="50"/>
      <c r="BV10" s="50"/>
      <c r="BW10" s="50"/>
      <c r="BX10" s="50"/>
      <c r="BY10" s="5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2" t="s">
        <v>119</v>
      </c>
      <c r="BM16" s="63"/>
      <c r="BN16" s="63"/>
      <c r="BO16" s="63"/>
      <c r="BP16" s="63"/>
      <c r="BQ16" s="63"/>
      <c r="BR16" s="63"/>
      <c r="BS16" s="63"/>
      <c r="BT16" s="63"/>
      <c r="BU16" s="63"/>
      <c r="BV16" s="63"/>
      <c r="BW16" s="63"/>
      <c r="BX16" s="63"/>
      <c r="BY16" s="63"/>
      <c r="BZ16" s="6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2"/>
      <c r="BM17" s="63"/>
      <c r="BN17" s="63"/>
      <c r="BO17" s="63"/>
      <c r="BP17" s="63"/>
      <c r="BQ17" s="63"/>
      <c r="BR17" s="63"/>
      <c r="BS17" s="63"/>
      <c r="BT17" s="63"/>
      <c r="BU17" s="63"/>
      <c r="BV17" s="63"/>
      <c r="BW17" s="63"/>
      <c r="BX17" s="63"/>
      <c r="BY17" s="63"/>
      <c r="BZ17" s="6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2"/>
      <c r="BM18" s="63"/>
      <c r="BN18" s="63"/>
      <c r="BO18" s="63"/>
      <c r="BP18" s="63"/>
      <c r="BQ18" s="63"/>
      <c r="BR18" s="63"/>
      <c r="BS18" s="63"/>
      <c r="BT18" s="63"/>
      <c r="BU18" s="63"/>
      <c r="BV18" s="63"/>
      <c r="BW18" s="63"/>
      <c r="BX18" s="63"/>
      <c r="BY18" s="63"/>
      <c r="BZ18" s="6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2"/>
      <c r="BM19" s="63"/>
      <c r="BN19" s="63"/>
      <c r="BO19" s="63"/>
      <c r="BP19" s="63"/>
      <c r="BQ19" s="63"/>
      <c r="BR19" s="63"/>
      <c r="BS19" s="63"/>
      <c r="BT19" s="63"/>
      <c r="BU19" s="63"/>
      <c r="BV19" s="63"/>
      <c r="BW19" s="63"/>
      <c r="BX19" s="63"/>
      <c r="BY19" s="63"/>
      <c r="BZ19" s="6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2"/>
      <c r="BM20" s="63"/>
      <c r="BN20" s="63"/>
      <c r="BO20" s="63"/>
      <c r="BP20" s="63"/>
      <c r="BQ20" s="63"/>
      <c r="BR20" s="63"/>
      <c r="BS20" s="63"/>
      <c r="BT20" s="63"/>
      <c r="BU20" s="63"/>
      <c r="BV20" s="63"/>
      <c r="BW20" s="63"/>
      <c r="BX20" s="63"/>
      <c r="BY20" s="63"/>
      <c r="BZ20" s="6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2"/>
      <c r="BM21" s="63"/>
      <c r="BN21" s="63"/>
      <c r="BO21" s="63"/>
      <c r="BP21" s="63"/>
      <c r="BQ21" s="63"/>
      <c r="BR21" s="63"/>
      <c r="BS21" s="63"/>
      <c r="BT21" s="63"/>
      <c r="BU21" s="63"/>
      <c r="BV21" s="63"/>
      <c r="BW21" s="63"/>
      <c r="BX21" s="63"/>
      <c r="BY21" s="63"/>
      <c r="BZ21" s="6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2"/>
      <c r="BM22" s="63"/>
      <c r="BN22" s="63"/>
      <c r="BO22" s="63"/>
      <c r="BP22" s="63"/>
      <c r="BQ22" s="63"/>
      <c r="BR22" s="63"/>
      <c r="BS22" s="63"/>
      <c r="BT22" s="63"/>
      <c r="BU22" s="63"/>
      <c r="BV22" s="63"/>
      <c r="BW22" s="63"/>
      <c r="BX22" s="63"/>
      <c r="BY22" s="63"/>
      <c r="BZ22" s="6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2"/>
      <c r="BM23" s="63"/>
      <c r="BN23" s="63"/>
      <c r="BO23" s="63"/>
      <c r="BP23" s="63"/>
      <c r="BQ23" s="63"/>
      <c r="BR23" s="63"/>
      <c r="BS23" s="63"/>
      <c r="BT23" s="63"/>
      <c r="BU23" s="63"/>
      <c r="BV23" s="63"/>
      <c r="BW23" s="63"/>
      <c r="BX23" s="63"/>
      <c r="BY23" s="63"/>
      <c r="BZ23" s="6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2"/>
      <c r="BM24" s="63"/>
      <c r="BN24" s="63"/>
      <c r="BO24" s="63"/>
      <c r="BP24" s="63"/>
      <c r="BQ24" s="63"/>
      <c r="BR24" s="63"/>
      <c r="BS24" s="63"/>
      <c r="BT24" s="63"/>
      <c r="BU24" s="63"/>
      <c r="BV24" s="63"/>
      <c r="BW24" s="63"/>
      <c r="BX24" s="63"/>
      <c r="BY24" s="63"/>
      <c r="BZ24" s="6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2"/>
      <c r="BM25" s="63"/>
      <c r="BN25" s="63"/>
      <c r="BO25" s="63"/>
      <c r="BP25" s="63"/>
      <c r="BQ25" s="63"/>
      <c r="BR25" s="63"/>
      <c r="BS25" s="63"/>
      <c r="BT25" s="63"/>
      <c r="BU25" s="63"/>
      <c r="BV25" s="63"/>
      <c r="BW25" s="63"/>
      <c r="BX25" s="63"/>
      <c r="BY25" s="63"/>
      <c r="BZ25" s="6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2"/>
      <c r="BM26" s="63"/>
      <c r="BN26" s="63"/>
      <c r="BO26" s="63"/>
      <c r="BP26" s="63"/>
      <c r="BQ26" s="63"/>
      <c r="BR26" s="63"/>
      <c r="BS26" s="63"/>
      <c r="BT26" s="63"/>
      <c r="BU26" s="63"/>
      <c r="BV26" s="63"/>
      <c r="BW26" s="63"/>
      <c r="BX26" s="63"/>
      <c r="BY26" s="63"/>
      <c r="BZ26" s="6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2"/>
      <c r="BM27" s="63"/>
      <c r="BN27" s="63"/>
      <c r="BO27" s="63"/>
      <c r="BP27" s="63"/>
      <c r="BQ27" s="63"/>
      <c r="BR27" s="63"/>
      <c r="BS27" s="63"/>
      <c r="BT27" s="63"/>
      <c r="BU27" s="63"/>
      <c r="BV27" s="63"/>
      <c r="BW27" s="63"/>
      <c r="BX27" s="63"/>
      <c r="BY27" s="63"/>
      <c r="BZ27" s="6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2"/>
      <c r="BM28" s="63"/>
      <c r="BN28" s="63"/>
      <c r="BO28" s="63"/>
      <c r="BP28" s="63"/>
      <c r="BQ28" s="63"/>
      <c r="BR28" s="63"/>
      <c r="BS28" s="63"/>
      <c r="BT28" s="63"/>
      <c r="BU28" s="63"/>
      <c r="BV28" s="63"/>
      <c r="BW28" s="63"/>
      <c r="BX28" s="63"/>
      <c r="BY28" s="63"/>
      <c r="BZ28" s="6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2"/>
      <c r="BM29" s="63"/>
      <c r="BN29" s="63"/>
      <c r="BO29" s="63"/>
      <c r="BP29" s="63"/>
      <c r="BQ29" s="63"/>
      <c r="BR29" s="63"/>
      <c r="BS29" s="63"/>
      <c r="BT29" s="63"/>
      <c r="BU29" s="63"/>
      <c r="BV29" s="63"/>
      <c r="BW29" s="63"/>
      <c r="BX29" s="63"/>
      <c r="BY29" s="63"/>
      <c r="BZ29" s="6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2"/>
      <c r="BM30" s="63"/>
      <c r="BN30" s="63"/>
      <c r="BO30" s="63"/>
      <c r="BP30" s="63"/>
      <c r="BQ30" s="63"/>
      <c r="BR30" s="63"/>
      <c r="BS30" s="63"/>
      <c r="BT30" s="63"/>
      <c r="BU30" s="63"/>
      <c r="BV30" s="63"/>
      <c r="BW30" s="63"/>
      <c r="BX30" s="63"/>
      <c r="BY30" s="63"/>
      <c r="BZ30" s="6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2"/>
      <c r="BM31" s="63"/>
      <c r="BN31" s="63"/>
      <c r="BO31" s="63"/>
      <c r="BP31" s="63"/>
      <c r="BQ31" s="63"/>
      <c r="BR31" s="63"/>
      <c r="BS31" s="63"/>
      <c r="BT31" s="63"/>
      <c r="BU31" s="63"/>
      <c r="BV31" s="63"/>
      <c r="BW31" s="63"/>
      <c r="BX31" s="63"/>
      <c r="BY31" s="63"/>
      <c r="BZ31" s="6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2"/>
      <c r="BM32" s="63"/>
      <c r="BN32" s="63"/>
      <c r="BO32" s="63"/>
      <c r="BP32" s="63"/>
      <c r="BQ32" s="63"/>
      <c r="BR32" s="63"/>
      <c r="BS32" s="63"/>
      <c r="BT32" s="63"/>
      <c r="BU32" s="63"/>
      <c r="BV32" s="63"/>
      <c r="BW32" s="63"/>
      <c r="BX32" s="63"/>
      <c r="BY32" s="63"/>
      <c r="BZ32" s="6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2"/>
      <c r="BM33" s="63"/>
      <c r="BN33" s="63"/>
      <c r="BO33" s="63"/>
      <c r="BP33" s="63"/>
      <c r="BQ33" s="63"/>
      <c r="BR33" s="63"/>
      <c r="BS33" s="63"/>
      <c r="BT33" s="63"/>
      <c r="BU33" s="63"/>
      <c r="BV33" s="63"/>
      <c r="BW33" s="63"/>
      <c r="BX33" s="63"/>
      <c r="BY33" s="63"/>
      <c r="BZ33" s="6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2"/>
      <c r="BM34" s="63"/>
      <c r="BN34" s="63"/>
      <c r="BO34" s="63"/>
      <c r="BP34" s="63"/>
      <c r="BQ34" s="63"/>
      <c r="BR34" s="63"/>
      <c r="BS34" s="63"/>
      <c r="BT34" s="63"/>
      <c r="BU34" s="63"/>
      <c r="BV34" s="63"/>
      <c r="BW34" s="63"/>
      <c r="BX34" s="63"/>
      <c r="BY34" s="63"/>
      <c r="BZ34" s="6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2"/>
      <c r="BM35" s="63"/>
      <c r="BN35" s="63"/>
      <c r="BO35" s="63"/>
      <c r="BP35" s="63"/>
      <c r="BQ35" s="63"/>
      <c r="BR35" s="63"/>
      <c r="BS35" s="63"/>
      <c r="BT35" s="63"/>
      <c r="BU35" s="63"/>
      <c r="BV35" s="63"/>
      <c r="BW35" s="63"/>
      <c r="BX35" s="63"/>
      <c r="BY35" s="63"/>
      <c r="BZ35" s="6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2"/>
      <c r="BM36" s="63"/>
      <c r="BN36" s="63"/>
      <c r="BO36" s="63"/>
      <c r="BP36" s="63"/>
      <c r="BQ36" s="63"/>
      <c r="BR36" s="63"/>
      <c r="BS36" s="63"/>
      <c r="BT36" s="63"/>
      <c r="BU36" s="63"/>
      <c r="BV36" s="63"/>
      <c r="BW36" s="63"/>
      <c r="BX36" s="63"/>
      <c r="BY36" s="63"/>
      <c r="BZ36" s="6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2"/>
      <c r="BM37" s="63"/>
      <c r="BN37" s="63"/>
      <c r="BO37" s="63"/>
      <c r="BP37" s="63"/>
      <c r="BQ37" s="63"/>
      <c r="BR37" s="63"/>
      <c r="BS37" s="63"/>
      <c r="BT37" s="63"/>
      <c r="BU37" s="63"/>
      <c r="BV37" s="63"/>
      <c r="BW37" s="63"/>
      <c r="BX37" s="63"/>
      <c r="BY37" s="63"/>
      <c r="BZ37" s="6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2"/>
      <c r="BM38" s="63"/>
      <c r="BN38" s="63"/>
      <c r="BO38" s="63"/>
      <c r="BP38" s="63"/>
      <c r="BQ38" s="63"/>
      <c r="BR38" s="63"/>
      <c r="BS38" s="63"/>
      <c r="BT38" s="63"/>
      <c r="BU38" s="63"/>
      <c r="BV38" s="63"/>
      <c r="BW38" s="63"/>
      <c r="BX38" s="63"/>
      <c r="BY38" s="63"/>
      <c r="BZ38" s="6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2"/>
      <c r="BM39" s="63"/>
      <c r="BN39" s="63"/>
      <c r="BO39" s="63"/>
      <c r="BP39" s="63"/>
      <c r="BQ39" s="63"/>
      <c r="BR39" s="63"/>
      <c r="BS39" s="63"/>
      <c r="BT39" s="63"/>
      <c r="BU39" s="63"/>
      <c r="BV39" s="63"/>
      <c r="BW39" s="63"/>
      <c r="BX39" s="63"/>
      <c r="BY39" s="63"/>
      <c r="BZ39" s="6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2"/>
      <c r="BM40" s="63"/>
      <c r="BN40" s="63"/>
      <c r="BO40" s="63"/>
      <c r="BP40" s="63"/>
      <c r="BQ40" s="63"/>
      <c r="BR40" s="63"/>
      <c r="BS40" s="63"/>
      <c r="BT40" s="63"/>
      <c r="BU40" s="63"/>
      <c r="BV40" s="63"/>
      <c r="BW40" s="63"/>
      <c r="BX40" s="63"/>
      <c r="BY40" s="63"/>
      <c r="BZ40" s="6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2"/>
      <c r="BM41" s="63"/>
      <c r="BN41" s="63"/>
      <c r="BO41" s="63"/>
      <c r="BP41" s="63"/>
      <c r="BQ41" s="63"/>
      <c r="BR41" s="63"/>
      <c r="BS41" s="63"/>
      <c r="BT41" s="63"/>
      <c r="BU41" s="63"/>
      <c r="BV41" s="63"/>
      <c r="BW41" s="63"/>
      <c r="BX41" s="63"/>
      <c r="BY41" s="63"/>
      <c r="BZ41" s="6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2"/>
      <c r="BM42" s="63"/>
      <c r="BN42" s="63"/>
      <c r="BO42" s="63"/>
      <c r="BP42" s="63"/>
      <c r="BQ42" s="63"/>
      <c r="BR42" s="63"/>
      <c r="BS42" s="63"/>
      <c r="BT42" s="63"/>
      <c r="BU42" s="63"/>
      <c r="BV42" s="63"/>
      <c r="BW42" s="63"/>
      <c r="BX42" s="63"/>
      <c r="BY42" s="63"/>
      <c r="BZ42" s="6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2"/>
      <c r="BM43" s="63"/>
      <c r="BN43" s="63"/>
      <c r="BO43" s="63"/>
      <c r="BP43" s="63"/>
      <c r="BQ43" s="63"/>
      <c r="BR43" s="63"/>
      <c r="BS43" s="63"/>
      <c r="BT43" s="63"/>
      <c r="BU43" s="63"/>
      <c r="BV43" s="63"/>
      <c r="BW43" s="63"/>
      <c r="BX43" s="63"/>
      <c r="BY43" s="63"/>
      <c r="BZ43" s="6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5"/>
      <c r="BM44" s="66"/>
      <c r="BN44" s="66"/>
      <c r="BO44" s="66"/>
      <c r="BP44" s="66"/>
      <c r="BQ44" s="66"/>
      <c r="BR44" s="66"/>
      <c r="BS44" s="66"/>
      <c r="BT44" s="66"/>
      <c r="BU44" s="66"/>
      <c r="BV44" s="66"/>
      <c r="BW44" s="66"/>
      <c r="BX44" s="66"/>
      <c r="BY44" s="66"/>
      <c r="BZ44" s="67"/>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5" t="s">
        <v>30</v>
      </c>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【652.82】</v>
      </c>
      <c r="I86" s="12" t="str">
        <f>データ!CA6</f>
        <v>【97.61】</v>
      </c>
      <c r="J86" s="12" t="str">
        <f>データ!CL6</f>
        <v>【138.29】</v>
      </c>
      <c r="K86" s="12" t="str">
        <f>データ!CW6</f>
        <v>【59.10】</v>
      </c>
      <c r="L86" s="12" t="str">
        <f>データ!DH6</f>
        <v>【95.82】</v>
      </c>
      <c r="M86" s="12" t="s">
        <v>44</v>
      </c>
      <c r="N86" s="12" t="s">
        <v>44</v>
      </c>
      <c r="O86" s="12" t="str">
        <f>データ!EO6</f>
        <v>【0.23】</v>
      </c>
    </row>
  </sheetData>
  <sheetProtection algorithmName="SHA-512" hashValue="0mKPQzI7V39gC63eRU42f2HMX0mJqMReG12FOnTvB+O6M1bO5ass/6fn8EDbGabiW38dl9vVHWRSUgvevzKdCQ==" saltValue="fvQtw6Tem9zpeuN2yFa8P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80" t="s">
        <v>54</v>
      </c>
      <c r="I3" s="81"/>
      <c r="J3" s="81"/>
      <c r="K3" s="81"/>
      <c r="L3" s="81"/>
      <c r="M3" s="81"/>
      <c r="N3" s="81"/>
      <c r="O3" s="81"/>
      <c r="P3" s="81"/>
      <c r="Q3" s="81"/>
      <c r="R3" s="81"/>
      <c r="S3" s="81"/>
      <c r="T3" s="81"/>
      <c r="U3" s="81"/>
      <c r="V3" s="81"/>
      <c r="W3" s="81"/>
      <c r="X3" s="82"/>
      <c r="Y3" s="86" t="s">
        <v>55</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t="s">
        <v>56</v>
      </c>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row>
    <row r="4" spans="1:145" x14ac:dyDescent="0.15">
      <c r="A4" s="14" t="s">
        <v>57</v>
      </c>
      <c r="B4" s="16"/>
      <c r="C4" s="16"/>
      <c r="D4" s="16"/>
      <c r="E4" s="16"/>
      <c r="F4" s="16"/>
      <c r="G4" s="16"/>
      <c r="H4" s="83"/>
      <c r="I4" s="84"/>
      <c r="J4" s="84"/>
      <c r="K4" s="84"/>
      <c r="L4" s="84"/>
      <c r="M4" s="84"/>
      <c r="N4" s="84"/>
      <c r="O4" s="84"/>
      <c r="P4" s="84"/>
      <c r="Q4" s="84"/>
      <c r="R4" s="84"/>
      <c r="S4" s="84"/>
      <c r="T4" s="84"/>
      <c r="U4" s="84"/>
      <c r="V4" s="84"/>
      <c r="W4" s="84"/>
      <c r="X4" s="85"/>
      <c r="Y4" s="79" t="s">
        <v>58</v>
      </c>
      <c r="Z4" s="79"/>
      <c r="AA4" s="79"/>
      <c r="AB4" s="79"/>
      <c r="AC4" s="79"/>
      <c r="AD4" s="79"/>
      <c r="AE4" s="79"/>
      <c r="AF4" s="79"/>
      <c r="AG4" s="79"/>
      <c r="AH4" s="79"/>
      <c r="AI4" s="79"/>
      <c r="AJ4" s="79" t="s">
        <v>59</v>
      </c>
      <c r="AK4" s="79"/>
      <c r="AL4" s="79"/>
      <c r="AM4" s="79"/>
      <c r="AN4" s="79"/>
      <c r="AO4" s="79"/>
      <c r="AP4" s="79"/>
      <c r="AQ4" s="79"/>
      <c r="AR4" s="79"/>
      <c r="AS4" s="79"/>
      <c r="AT4" s="79"/>
      <c r="AU4" s="79" t="s">
        <v>60</v>
      </c>
      <c r="AV4" s="79"/>
      <c r="AW4" s="79"/>
      <c r="AX4" s="79"/>
      <c r="AY4" s="79"/>
      <c r="AZ4" s="79"/>
      <c r="BA4" s="79"/>
      <c r="BB4" s="79"/>
      <c r="BC4" s="79"/>
      <c r="BD4" s="79"/>
      <c r="BE4" s="79"/>
      <c r="BF4" s="79" t="s">
        <v>61</v>
      </c>
      <c r="BG4" s="79"/>
      <c r="BH4" s="79"/>
      <c r="BI4" s="79"/>
      <c r="BJ4" s="79"/>
      <c r="BK4" s="79"/>
      <c r="BL4" s="79"/>
      <c r="BM4" s="79"/>
      <c r="BN4" s="79"/>
      <c r="BO4" s="79"/>
      <c r="BP4" s="79"/>
      <c r="BQ4" s="79" t="s">
        <v>62</v>
      </c>
      <c r="BR4" s="79"/>
      <c r="BS4" s="79"/>
      <c r="BT4" s="79"/>
      <c r="BU4" s="79"/>
      <c r="BV4" s="79"/>
      <c r="BW4" s="79"/>
      <c r="BX4" s="79"/>
      <c r="BY4" s="79"/>
      <c r="BZ4" s="79"/>
      <c r="CA4" s="79"/>
      <c r="CB4" s="79" t="s">
        <v>63</v>
      </c>
      <c r="CC4" s="79"/>
      <c r="CD4" s="79"/>
      <c r="CE4" s="79"/>
      <c r="CF4" s="79"/>
      <c r="CG4" s="79"/>
      <c r="CH4" s="79"/>
      <c r="CI4" s="79"/>
      <c r="CJ4" s="79"/>
      <c r="CK4" s="79"/>
      <c r="CL4" s="79"/>
      <c r="CM4" s="79" t="s">
        <v>64</v>
      </c>
      <c r="CN4" s="79"/>
      <c r="CO4" s="79"/>
      <c r="CP4" s="79"/>
      <c r="CQ4" s="79"/>
      <c r="CR4" s="79"/>
      <c r="CS4" s="79"/>
      <c r="CT4" s="79"/>
      <c r="CU4" s="79"/>
      <c r="CV4" s="79"/>
      <c r="CW4" s="79"/>
      <c r="CX4" s="79" t="s">
        <v>65</v>
      </c>
      <c r="CY4" s="79"/>
      <c r="CZ4" s="79"/>
      <c r="DA4" s="79"/>
      <c r="DB4" s="79"/>
      <c r="DC4" s="79"/>
      <c r="DD4" s="79"/>
      <c r="DE4" s="79"/>
      <c r="DF4" s="79"/>
      <c r="DG4" s="79"/>
      <c r="DH4" s="79"/>
      <c r="DI4" s="79" t="s">
        <v>66</v>
      </c>
      <c r="DJ4" s="79"/>
      <c r="DK4" s="79"/>
      <c r="DL4" s="79"/>
      <c r="DM4" s="79"/>
      <c r="DN4" s="79"/>
      <c r="DO4" s="79"/>
      <c r="DP4" s="79"/>
      <c r="DQ4" s="79"/>
      <c r="DR4" s="79"/>
      <c r="DS4" s="79"/>
      <c r="DT4" s="79" t="s">
        <v>67</v>
      </c>
      <c r="DU4" s="79"/>
      <c r="DV4" s="79"/>
      <c r="DW4" s="79"/>
      <c r="DX4" s="79"/>
      <c r="DY4" s="79"/>
      <c r="DZ4" s="79"/>
      <c r="EA4" s="79"/>
      <c r="EB4" s="79"/>
      <c r="EC4" s="79"/>
      <c r="ED4" s="79"/>
      <c r="EE4" s="79" t="s">
        <v>68</v>
      </c>
      <c r="EF4" s="79"/>
      <c r="EG4" s="79"/>
      <c r="EH4" s="79"/>
      <c r="EI4" s="79"/>
      <c r="EJ4" s="79"/>
      <c r="EK4" s="79"/>
      <c r="EL4" s="79"/>
      <c r="EM4" s="79"/>
      <c r="EN4" s="79"/>
      <c r="EO4" s="79"/>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35246</v>
      </c>
      <c r="D6" s="19">
        <f t="shared" si="3"/>
        <v>47</v>
      </c>
      <c r="E6" s="19">
        <f t="shared" si="3"/>
        <v>17</v>
      </c>
      <c r="F6" s="19">
        <f t="shared" si="3"/>
        <v>1</v>
      </c>
      <c r="G6" s="19">
        <f t="shared" si="3"/>
        <v>0</v>
      </c>
      <c r="H6" s="19" t="str">
        <f t="shared" si="3"/>
        <v>岩手県　一戸町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35.200000000000003</v>
      </c>
      <c r="Q6" s="20">
        <f t="shared" si="3"/>
        <v>100</v>
      </c>
      <c r="R6" s="20">
        <f t="shared" si="3"/>
        <v>4180</v>
      </c>
      <c r="S6" s="20">
        <f t="shared" si="3"/>
        <v>11233</v>
      </c>
      <c r="T6" s="20">
        <f t="shared" si="3"/>
        <v>300.02999999999997</v>
      </c>
      <c r="U6" s="20">
        <f t="shared" si="3"/>
        <v>37.44</v>
      </c>
      <c r="V6" s="20">
        <f t="shared" si="3"/>
        <v>3917</v>
      </c>
      <c r="W6" s="20">
        <f t="shared" si="3"/>
        <v>2.35</v>
      </c>
      <c r="X6" s="20">
        <f t="shared" si="3"/>
        <v>1666.81</v>
      </c>
      <c r="Y6" s="21">
        <f>IF(Y7="",NA(),Y7)</f>
        <v>68.2</v>
      </c>
      <c r="Z6" s="21">
        <f t="shared" ref="Z6:AH6" si="4">IF(Z7="",NA(),Z7)</f>
        <v>68.66</v>
      </c>
      <c r="AA6" s="21">
        <f t="shared" si="4"/>
        <v>68.239999999999995</v>
      </c>
      <c r="AB6" s="21">
        <f t="shared" si="4"/>
        <v>63.14</v>
      </c>
      <c r="AC6" s="21">
        <f t="shared" si="4"/>
        <v>59.3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2299.5700000000002</v>
      </c>
      <c r="BG6" s="21">
        <f t="shared" ref="BG6:BO6" si="7">IF(BG7="",NA(),BG7)</f>
        <v>2049.1999999999998</v>
      </c>
      <c r="BH6" s="21">
        <f t="shared" si="7"/>
        <v>1879.28</v>
      </c>
      <c r="BI6" s="21">
        <f t="shared" si="7"/>
        <v>1867.42</v>
      </c>
      <c r="BJ6" s="21">
        <f t="shared" si="7"/>
        <v>1826.71</v>
      </c>
      <c r="BK6" s="21">
        <f t="shared" si="7"/>
        <v>1048.23</v>
      </c>
      <c r="BL6" s="21">
        <f t="shared" si="7"/>
        <v>1130.42</v>
      </c>
      <c r="BM6" s="21">
        <f t="shared" si="7"/>
        <v>1245.0999999999999</v>
      </c>
      <c r="BN6" s="21">
        <f t="shared" si="7"/>
        <v>1108.8</v>
      </c>
      <c r="BO6" s="21">
        <f t="shared" si="7"/>
        <v>1194.56</v>
      </c>
      <c r="BP6" s="20" t="str">
        <f>IF(BP7="","",IF(BP7="-","【-】","【"&amp;SUBSTITUTE(TEXT(BP7,"#,##0.00"),"-","△")&amp;"】"))</f>
        <v>【652.82】</v>
      </c>
      <c r="BQ6" s="21">
        <f>IF(BQ7="",NA(),BQ7)</f>
        <v>49.15</v>
      </c>
      <c r="BR6" s="21">
        <f t="shared" ref="BR6:BZ6" si="8">IF(BR7="",NA(),BR7)</f>
        <v>52.07</v>
      </c>
      <c r="BS6" s="21">
        <f t="shared" si="8"/>
        <v>52.05</v>
      </c>
      <c r="BT6" s="21">
        <f t="shared" si="8"/>
        <v>47.37</v>
      </c>
      <c r="BU6" s="21">
        <f t="shared" si="8"/>
        <v>42.71</v>
      </c>
      <c r="BV6" s="21">
        <f t="shared" si="8"/>
        <v>78.92</v>
      </c>
      <c r="BW6" s="21">
        <f t="shared" si="8"/>
        <v>74.17</v>
      </c>
      <c r="BX6" s="21">
        <f t="shared" si="8"/>
        <v>79.77</v>
      </c>
      <c r="BY6" s="21">
        <f t="shared" si="8"/>
        <v>79.63</v>
      </c>
      <c r="BZ6" s="21">
        <f t="shared" si="8"/>
        <v>76.78</v>
      </c>
      <c r="CA6" s="20" t="str">
        <f>IF(CA7="","",IF(CA7="-","【-】","【"&amp;SUBSTITUTE(TEXT(CA7,"#,##0.00"),"-","△")&amp;"】"))</f>
        <v>【97.61】</v>
      </c>
      <c r="CB6" s="21">
        <f>IF(CB7="",NA(),CB7)</f>
        <v>501.31</v>
      </c>
      <c r="CC6" s="21">
        <f t="shared" ref="CC6:CK6" si="9">IF(CC7="",NA(),CC7)</f>
        <v>477.27</v>
      </c>
      <c r="CD6" s="21">
        <f t="shared" si="9"/>
        <v>484.37</v>
      </c>
      <c r="CE6" s="21">
        <f t="shared" si="9"/>
        <v>532.65</v>
      </c>
      <c r="CF6" s="21">
        <f t="shared" si="9"/>
        <v>592.16999999999996</v>
      </c>
      <c r="CG6" s="21">
        <f t="shared" si="9"/>
        <v>220.31</v>
      </c>
      <c r="CH6" s="21">
        <f t="shared" si="9"/>
        <v>230.95</v>
      </c>
      <c r="CI6" s="21">
        <f t="shared" si="9"/>
        <v>214.56</v>
      </c>
      <c r="CJ6" s="21">
        <f t="shared" si="9"/>
        <v>213.66</v>
      </c>
      <c r="CK6" s="21">
        <f t="shared" si="9"/>
        <v>224.31</v>
      </c>
      <c r="CL6" s="20" t="str">
        <f>IF(CL7="","",IF(CL7="-","【-】","【"&amp;SUBSTITUTE(TEXT(CL7,"#,##0.00"),"-","△")&amp;"】"))</f>
        <v>【138.29】</v>
      </c>
      <c r="CM6" s="21">
        <f>IF(CM7="",NA(),CM7)</f>
        <v>54.16</v>
      </c>
      <c r="CN6" s="21">
        <f t="shared" ref="CN6:CV6" si="10">IF(CN7="",NA(),CN7)</f>
        <v>54.16</v>
      </c>
      <c r="CO6" s="21">
        <f t="shared" si="10"/>
        <v>52.72</v>
      </c>
      <c r="CP6" s="21">
        <f t="shared" si="10"/>
        <v>51.93</v>
      </c>
      <c r="CQ6" s="21">
        <f t="shared" si="10"/>
        <v>52.59</v>
      </c>
      <c r="CR6" s="21">
        <f t="shared" si="10"/>
        <v>49.68</v>
      </c>
      <c r="CS6" s="21">
        <f t="shared" si="10"/>
        <v>49.27</v>
      </c>
      <c r="CT6" s="21">
        <f t="shared" si="10"/>
        <v>49.47</v>
      </c>
      <c r="CU6" s="21">
        <f t="shared" si="10"/>
        <v>48.19</v>
      </c>
      <c r="CV6" s="21">
        <f t="shared" si="10"/>
        <v>47.32</v>
      </c>
      <c r="CW6" s="20" t="str">
        <f>IF(CW7="","",IF(CW7="-","【-】","【"&amp;SUBSTITUTE(TEXT(CW7,"#,##0.00"),"-","△")&amp;"】"))</f>
        <v>【59.10】</v>
      </c>
      <c r="CX6" s="21">
        <f>IF(CX7="",NA(),CX7)</f>
        <v>67.03</v>
      </c>
      <c r="CY6" s="21">
        <f t="shared" ref="CY6:DG6" si="11">IF(CY7="",NA(),CY7)</f>
        <v>67.59</v>
      </c>
      <c r="CZ6" s="21">
        <f t="shared" si="11"/>
        <v>67.91</v>
      </c>
      <c r="DA6" s="21">
        <f t="shared" si="11"/>
        <v>68.12</v>
      </c>
      <c r="DB6" s="21">
        <f t="shared" si="11"/>
        <v>69.11</v>
      </c>
      <c r="DC6" s="21">
        <f t="shared" si="11"/>
        <v>83.35</v>
      </c>
      <c r="DD6" s="21">
        <f t="shared" si="11"/>
        <v>83.16</v>
      </c>
      <c r="DE6" s="21">
        <f t="shared" si="11"/>
        <v>82.06</v>
      </c>
      <c r="DF6" s="21">
        <f t="shared" si="11"/>
        <v>82.26</v>
      </c>
      <c r="DG6" s="21">
        <f t="shared" si="11"/>
        <v>81.33</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0.12</v>
      </c>
      <c r="EK6" s="21">
        <f t="shared" si="14"/>
        <v>0.1</v>
      </c>
      <c r="EL6" s="21">
        <f t="shared" si="14"/>
        <v>0.32</v>
      </c>
      <c r="EM6" s="21">
        <f t="shared" si="14"/>
        <v>0.1</v>
      </c>
      <c r="EN6" s="21">
        <f t="shared" si="14"/>
        <v>0.09</v>
      </c>
      <c r="EO6" s="20" t="str">
        <f>IF(EO7="","",IF(EO7="-","【-】","【"&amp;SUBSTITUTE(TEXT(EO7,"#,##0.00"),"-","△")&amp;"】"))</f>
        <v>【0.23】</v>
      </c>
    </row>
    <row r="7" spans="1:145" s="22" customFormat="1" x14ac:dyDescent="0.15">
      <c r="A7" s="14"/>
      <c r="B7" s="23">
        <v>2022</v>
      </c>
      <c r="C7" s="23">
        <v>35246</v>
      </c>
      <c r="D7" s="23">
        <v>47</v>
      </c>
      <c r="E7" s="23">
        <v>17</v>
      </c>
      <c r="F7" s="23">
        <v>1</v>
      </c>
      <c r="G7" s="23">
        <v>0</v>
      </c>
      <c r="H7" s="23" t="s">
        <v>98</v>
      </c>
      <c r="I7" s="23" t="s">
        <v>99</v>
      </c>
      <c r="J7" s="23" t="s">
        <v>100</v>
      </c>
      <c r="K7" s="23" t="s">
        <v>101</v>
      </c>
      <c r="L7" s="23" t="s">
        <v>102</v>
      </c>
      <c r="M7" s="23" t="s">
        <v>103</v>
      </c>
      <c r="N7" s="24" t="s">
        <v>104</v>
      </c>
      <c r="O7" s="24" t="s">
        <v>105</v>
      </c>
      <c r="P7" s="24">
        <v>35.200000000000003</v>
      </c>
      <c r="Q7" s="24">
        <v>100</v>
      </c>
      <c r="R7" s="24">
        <v>4180</v>
      </c>
      <c r="S7" s="24">
        <v>11233</v>
      </c>
      <c r="T7" s="24">
        <v>300.02999999999997</v>
      </c>
      <c r="U7" s="24">
        <v>37.44</v>
      </c>
      <c r="V7" s="24">
        <v>3917</v>
      </c>
      <c r="W7" s="24">
        <v>2.35</v>
      </c>
      <c r="X7" s="24">
        <v>1666.81</v>
      </c>
      <c r="Y7" s="24">
        <v>68.2</v>
      </c>
      <c r="Z7" s="24">
        <v>68.66</v>
      </c>
      <c r="AA7" s="24">
        <v>68.239999999999995</v>
      </c>
      <c r="AB7" s="24">
        <v>63.14</v>
      </c>
      <c r="AC7" s="24">
        <v>59.3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2299.5700000000002</v>
      </c>
      <c r="BG7" s="24">
        <v>2049.1999999999998</v>
      </c>
      <c r="BH7" s="24">
        <v>1879.28</v>
      </c>
      <c r="BI7" s="24">
        <v>1867.42</v>
      </c>
      <c r="BJ7" s="24">
        <v>1826.71</v>
      </c>
      <c r="BK7" s="24">
        <v>1048.23</v>
      </c>
      <c r="BL7" s="24">
        <v>1130.42</v>
      </c>
      <c r="BM7" s="24">
        <v>1245.0999999999999</v>
      </c>
      <c r="BN7" s="24">
        <v>1108.8</v>
      </c>
      <c r="BO7" s="24">
        <v>1194.56</v>
      </c>
      <c r="BP7" s="24">
        <v>652.82000000000005</v>
      </c>
      <c r="BQ7" s="24">
        <v>49.15</v>
      </c>
      <c r="BR7" s="24">
        <v>52.07</v>
      </c>
      <c r="BS7" s="24">
        <v>52.05</v>
      </c>
      <c r="BT7" s="24">
        <v>47.37</v>
      </c>
      <c r="BU7" s="24">
        <v>42.71</v>
      </c>
      <c r="BV7" s="24">
        <v>78.92</v>
      </c>
      <c r="BW7" s="24">
        <v>74.17</v>
      </c>
      <c r="BX7" s="24">
        <v>79.77</v>
      </c>
      <c r="BY7" s="24">
        <v>79.63</v>
      </c>
      <c r="BZ7" s="24">
        <v>76.78</v>
      </c>
      <c r="CA7" s="24">
        <v>97.61</v>
      </c>
      <c r="CB7" s="24">
        <v>501.31</v>
      </c>
      <c r="CC7" s="24">
        <v>477.27</v>
      </c>
      <c r="CD7" s="24">
        <v>484.37</v>
      </c>
      <c r="CE7" s="24">
        <v>532.65</v>
      </c>
      <c r="CF7" s="24">
        <v>592.16999999999996</v>
      </c>
      <c r="CG7" s="24">
        <v>220.31</v>
      </c>
      <c r="CH7" s="24">
        <v>230.95</v>
      </c>
      <c r="CI7" s="24">
        <v>214.56</v>
      </c>
      <c r="CJ7" s="24">
        <v>213.66</v>
      </c>
      <c r="CK7" s="24">
        <v>224.31</v>
      </c>
      <c r="CL7" s="24">
        <v>138.29</v>
      </c>
      <c r="CM7" s="24">
        <v>54.16</v>
      </c>
      <c r="CN7" s="24">
        <v>54.16</v>
      </c>
      <c r="CO7" s="24">
        <v>52.72</v>
      </c>
      <c r="CP7" s="24">
        <v>51.93</v>
      </c>
      <c r="CQ7" s="24">
        <v>52.59</v>
      </c>
      <c r="CR7" s="24">
        <v>49.68</v>
      </c>
      <c r="CS7" s="24">
        <v>49.27</v>
      </c>
      <c r="CT7" s="24">
        <v>49.47</v>
      </c>
      <c r="CU7" s="24">
        <v>48.19</v>
      </c>
      <c r="CV7" s="24">
        <v>47.32</v>
      </c>
      <c r="CW7" s="24">
        <v>59.1</v>
      </c>
      <c r="CX7" s="24">
        <v>67.03</v>
      </c>
      <c r="CY7" s="24">
        <v>67.59</v>
      </c>
      <c r="CZ7" s="24">
        <v>67.91</v>
      </c>
      <c r="DA7" s="24">
        <v>68.12</v>
      </c>
      <c r="DB7" s="24">
        <v>69.11</v>
      </c>
      <c r="DC7" s="24">
        <v>83.35</v>
      </c>
      <c r="DD7" s="24">
        <v>83.16</v>
      </c>
      <c r="DE7" s="24">
        <v>82.06</v>
      </c>
      <c r="DF7" s="24">
        <v>82.26</v>
      </c>
      <c r="DG7" s="24">
        <v>81.33</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0.12</v>
      </c>
      <c r="EK7" s="24">
        <v>0.1</v>
      </c>
      <c r="EL7" s="24">
        <v>0.32</v>
      </c>
      <c r="EM7" s="24">
        <v>0.1</v>
      </c>
      <c r="EN7" s="24">
        <v>0.09</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114</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2024-01-25T08:04:04Z</cp:lastPrinted>
  <dcterms:created xsi:type="dcterms:W3CDTF">2023-12-12T02:46:14Z</dcterms:created>
  <dcterms:modified xsi:type="dcterms:W3CDTF">2024-02-08T01:40:08Z</dcterms:modified>
  <cp:category>
  </cp:category>
</cp:coreProperties>
</file>