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5246_一戸町\175_農業集落排水施設（法非適用）\"/>
    </mc:Choice>
  </mc:AlternateContent>
  <workbookProtection workbookAlgorithmName="SHA-512" workbookHashValue="QDGk3sTipy/j/uGx1iQEoLn3TauSsIfZoBH0tnHYTxkZtF6zDNhnhQX9LkSnmUrzJCB2Np/XEPDuZ069iMpcyQ==" workbookSaltValue="pTQUn5q3Rf1YzQ4ArRCJlQ==" workbookSpinCount="100000" lockStructure="1"/>
  <bookViews>
    <workbookView xWindow="0" yWindow="0" windowWidth="23040" windowHeight="859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Q6" i="5"/>
  <c r="W10" i="4" s="1"/>
  <c r="P6" i="5"/>
  <c r="P10" i="4" s="1"/>
  <c r="O6" i="5"/>
  <c r="I10" i="4" s="1"/>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H86" i="4"/>
  <c r="E86" i="4"/>
  <c r="AL10" i="4"/>
  <c r="AD10" i="4"/>
  <c r="B10" i="4"/>
  <c r="AL8" i="4"/>
  <c r="P8" i="4"/>
  <c r="I8" i="4"/>
</calcChain>
</file>

<file path=xl/sharedStrings.xml><?xml version="1.0" encoding="utf-8"?>
<sst xmlns="http://schemas.openxmlformats.org/spreadsheetml/2006/main" count="236" uniqueCount="118">
  <si>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</si>
  <si>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</si>
  <si>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</si>
  <si>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</si>
  <si>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</si>
  <si>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</si>
  <si>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</si>
  <si>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</si>
  <si>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</si>
  <si>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</si>
  <si>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</si>
  <si>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</si>
  <si>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</si>
  <si>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</si>
  <si>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</si>
  <si>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</si>
  <si>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</si>
  <si>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</si>
  <si>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</si>
  <si>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</si>
  <si>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</si>
  <si>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</si>
  <si>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</si>
  <si>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</si>
  <si>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</si>
  <si>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</si>
  <si>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</si>
  <si>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</si>
  <si>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</si>
  <si>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</si>
  <si>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</si>
  <si>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</si>
  <si>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</si>
  <si>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</si>
  <si>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</si>
  <si>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</si>
  <si>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</si>
  <si>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</si>
  <si>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</si>
  <si>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</si>
  <si>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</si>
  <si>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</si>
  <si>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</si>
  <si>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</si>
  <si>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</si>
  <si>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</si>
  <si>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</si>
  <si>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</si>
  <si>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</si>
  <si>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</si>
  <si>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</si>
  <si>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</si>
  <si>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</si>
  <si>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</si>
  <si>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</si>
  <si>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</si>
  <si>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</si>
  <si>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</si>
  <si>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</si>
  <si>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</si>
  <si>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</si>
  <si>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</si>
  <si>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</si>
  <si>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</si>
  <si>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</si>
  <si>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</si>
  <si>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</si>
  <si>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</si>
  <si>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</si>
  <si>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</si>
  <si>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</si>
  <si>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</si>
  <si>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</si>
  <si>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</si>
  <si>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</si>
  <si>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</si>
  <si>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</si>
  <si>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</si>
  <si>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</si>
  <si>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</si>
  <si>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</si>
  <si>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</si>
  <si>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</si>
  <si>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</si>
  <si>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</si>
  <si>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</si>
  <si>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</si>
  <si>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</si>
  <si>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</si>
  <si>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</si>
  <si>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</si>
  <si>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</si>
  <si>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</si>
  <si>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</si>
  <si>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</si>
  <si>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</si>
  <si>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</si>
  <si>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一戸町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</si>
  <si>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</si>
  <si>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</si>
  <si>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</si>
  <si>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</si>
  <si>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</si>
  <si>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</si>
  <si>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</si>
  <si>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</si>
  <si>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</si>
  <si>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</si>
  <si>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</si>
  <si>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</si>
  <si>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</si>
  <si>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</si>
  <si>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</si>
  <si>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</si>
  <si>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</si>
  <si>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農業集落排水事業は、水洗化率については類似団体より良好な数値を示している。
　そのため、加入促進に伴う使用料の大幅な収入を見込むことは難しく、また、繰入金に収益を依存している状況にあることから、適正な使用料収入の確保及び経営効率化による汚水処理費の削減に取り組む必要がある。
　また、支出の約半数近くを元利償還金が占めていることから、令和６年度の施設機能強化工事に伴う起債以降は、資本費平準化債を含む地方債の新規発行抑制に取り組む必要がある。</t>
    <rPh sb="183" eb="184">
      <t>トモナ</t>
    </rPh>
    <rPh sb="185" eb="187">
      <t>キサイ</t>
    </rPh>
    <rPh sb="187" eb="189">
      <t>イコウ</t>
    </rPh>
    <phoneticPr fontId="4"/>
  </si>
  <si>
    <t>　下水道管渠の法定耐用年数は、一般的に50年とされている。
　農業集落排水事業は供用開始から27年経過したが、小規模な修繕を除き、管渠自体に関する修繕、更新等は実施していない。
　一方、コンクリート製公共桝やマンホールについては、経年劣化及び除雪作業の影響による破損箇所が確認されている。破損箇所からの不明水流入は、施設の汚水処理能力に影響を与えることから、破損状態が著しい箇所を優先し修繕作業に取り組んでいく。
　</t>
    <phoneticPr fontId="4"/>
  </si>
  <si>
    <t>①収益的収支比率については、他会計繰入金の減等により総収益が減少した一方で、委託料の増や物価高騰等により比率は低下した。今後は、地方債償還金も減少していく見込みとなっていることから、本指標は改善する見込みである。
④企業債残高対事業規模比率については、令和６年度に施設機能強化対策工事を予定しており、これに伴う起債が発生するものの、整備事業そのものが概成していることもあり、全体として企業債の残高は減少方向にあることから、今後は改善するものと予測される。
⑤経費回収率については、類似団体平均より低い状況が続いているが、今後は地方債償還金が減少していくことから改善が見込まれる。令和６年度から地方公営企業会計に移行することにより経営状況を的確に把握し、継続的な経営に向けた適正な使用料収入の確保及び汚水処理費の削減に取り組む必要がある。
⑥汚水処理原価については、汚水処理費の約半数を地方債の元利償還金が占めているが、今後は地方債償還金が減少していくことから、改善が見込まれる。
⑦施設利用率については、類似団体に比べて低い数値を示しているが、現状一池で汚水処理を行っており、施設が遊休状態にあるわけではない。
⑧水洗化率については、類似団体に比べて良好な数値となっている。今後も水洗化率向上のために広報活動等を行い、新規接続者の増加に努めていきたい。</t>
    <rPh sb="38" eb="41">
      <t>イタクリョウ</t>
    </rPh>
    <rPh sb="44" eb="46">
      <t>ブッカ</t>
    </rPh>
    <rPh sb="46" eb="48">
      <t>コウトウ</t>
    </rPh>
    <rPh sb="126" eb="128">
      <t>レイワ</t>
    </rPh>
    <rPh sb="129" eb="131">
      <t>ネンド</t>
    </rPh>
    <rPh sb="132" eb="134">
      <t>シセツ</t>
    </rPh>
    <rPh sb="134" eb="136">
      <t>キノウ</t>
    </rPh>
    <rPh sb="136" eb="138">
      <t>キョウカ</t>
    </rPh>
    <rPh sb="138" eb="140">
      <t>タイサク</t>
    </rPh>
    <rPh sb="140" eb="142">
      <t>コウジ</t>
    </rPh>
    <rPh sb="143" eb="145">
      <t>ヨテイ</t>
    </rPh>
    <rPh sb="153" eb="154">
      <t>トモナ</t>
    </rPh>
    <rPh sb="155" eb="157">
      <t>キサイ</t>
    </rPh>
    <rPh sb="158" eb="160">
      <t>ハッセイ</t>
    </rPh>
    <rPh sb="166" eb="168">
      <t>セイビ</t>
    </rPh>
    <rPh sb="168" eb="170">
      <t>ジギョウ</t>
    </rPh>
    <rPh sb="175" eb="177">
      <t>ガイセイ</t>
    </rPh>
    <rPh sb="187" eb="189">
      <t>ゼンタイ</t>
    </rPh>
    <rPh sb="192" eb="195">
      <t>キギョウサイ</t>
    </rPh>
    <rPh sb="196" eb="198">
      <t>ザンダカ</t>
    </rPh>
    <rPh sb="199" eb="203">
      <t>ゲンショウホウコウ</t>
    </rPh>
    <rPh sb="211" eb="213">
      <t>コンゴ</t>
    </rPh>
    <rPh sb="214" eb="216">
      <t>カイゼン</t>
    </rPh>
    <rPh sb="289" eb="291">
      <t>レイワ</t>
    </rPh>
    <rPh sb="324" eb="327">
      <t>ケイゾクテキ</t>
    </rPh>
    <rPh sb="328" eb="330">
      <t>ケイエイ</t>
    </rPh>
    <rPh sb="331" eb="332">
      <t>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</si>
</sst>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9B6-4FEB-80E5-27A41018C91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59B6-4FEB-80E5-27A41018C91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62.31</c:v>
                </c:pt>
                <c:pt idx="1">
                  <c:v>63.33</c:v>
                </c:pt>
                <c:pt idx="2">
                  <c:v>64.900000000000006</c:v>
                </c:pt>
                <c:pt idx="3">
                  <c:v>61.82</c:v>
                </c:pt>
                <c:pt idx="4">
                  <c:v>59.76</c:v>
                </c:pt>
              </c:numCache>
            </c:numRef>
          </c:val>
          <c:extLst>
            <c:ext xmlns:c16="http://schemas.microsoft.com/office/drawing/2014/chart" uri="{C3380CC4-5D6E-409C-BE32-E72D297353CC}">
              <c16:uniqueId val="{00000000-34FF-42D7-8D35-79FC3A1D9B4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4FF-42D7-8D35-79FC3A1D9B4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59-4B65-A1CE-9745EF7CEA5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59-4B65-A1CE-9745EF7CEA5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CBB-4C79-B19C-FF5C46C3421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BB-4C79-B19C-FF5C46C3421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A1D-4DC8-AA43-ACC3BC2BEB2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A1D-4DC8-AA43-ACC3BC2BEB2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083-4E02-9357-A1136005403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83-4E02-9357-A1136005403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1366.72</c:v>
                </c:pt>
                <c:pt idx="1">
                  <c:v>1177.07</c:v>
                </c:pt>
                <c:pt idx="2">
                  <c:v>920.64</c:v>
                </c:pt>
                <c:pt idx="3">
                  <c:v>784.5</c:v>
                </c:pt>
                <c:pt idx="4">
                  <c:v>599.4</c:v>
                </c:pt>
              </c:numCache>
            </c:numRef>
          </c:val>
          <c:extLst>
            <c:ext xmlns:c16="http://schemas.microsoft.com/office/drawing/2014/chart" uri="{C3380CC4-5D6E-409C-BE32-E72D297353CC}">
              <c16:uniqueId val="{00000000-2974-429B-A584-50935990B45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2974-429B-A584-50935990B45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34.299999999999997</c:v>
                </c:pt>
                <c:pt idx="1">
                  <c:v>36.07</c:v>
                </c:pt>
                <c:pt idx="2">
                  <c:v>37.54</c:v>
                </c:pt>
                <c:pt idx="3">
                  <c:v>36.54</c:v>
                </c:pt>
                <c:pt idx="4">
                  <c:v>34.81</c:v>
                </c:pt>
              </c:numCache>
            </c:numRef>
          </c:val>
          <c:extLst>
            <c:ext xmlns:c16="http://schemas.microsoft.com/office/drawing/2014/chart" uri="{C3380CC4-5D6E-409C-BE32-E72D297353CC}">
              <c16:uniqueId val="{00000000-5D36-44AD-94B3-0FD18AD974E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5D36-44AD-94B3-0FD18AD974E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546.64</c:v>
                </c:pt>
                <c:pt idx="1">
                  <c:v>520.37</c:v>
                </c:pt>
                <c:pt idx="2">
                  <c:v>505.73</c:v>
                </c:pt>
                <c:pt idx="3">
                  <c:v>530.85</c:v>
                </c:pt>
                <c:pt idx="4">
                  <c:v>558.44000000000005</c:v>
                </c:pt>
              </c:numCache>
            </c:numRef>
          </c:val>
          <c:extLst>
            <c:ext xmlns:c16="http://schemas.microsoft.com/office/drawing/2014/chart" uri="{C3380CC4-5D6E-409C-BE32-E72D297353CC}">
              <c16:uniqueId val="{00000000-02A8-42AA-804C-4D8C02569FD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02A8-42AA-804C-4D8C02569FD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35.64</c:v>
                </c:pt>
                <c:pt idx="1">
                  <c:v>35.64</c:v>
                </c:pt>
                <c:pt idx="2">
                  <c:v>36.11</c:v>
                </c:pt>
                <c:pt idx="3">
                  <c:v>36.26</c:v>
                </c:pt>
                <c:pt idx="4">
                  <c:v>35.32</c:v>
                </c:pt>
              </c:numCache>
            </c:numRef>
          </c:val>
          <c:extLst>
            <c:ext xmlns:c16="http://schemas.microsoft.com/office/drawing/2014/chart" uri="{C3380CC4-5D6E-409C-BE32-E72D297353CC}">
              <c16:uniqueId val="{00000000-B8F4-4975-B527-9FDDCCE2129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B8F4-4975-B527-9FDDCCE2129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90.16</c:v>
                </c:pt>
                <c:pt idx="1">
                  <c:v>91.09</c:v>
                </c:pt>
                <c:pt idx="2">
                  <c:v>91.29</c:v>
                </c:pt>
                <c:pt idx="3">
                  <c:v>91.55</c:v>
                </c:pt>
                <c:pt idx="4">
                  <c:v>91.63</c:v>
                </c:pt>
              </c:numCache>
            </c:numRef>
          </c:val>
          <c:extLst>
            <c:ext xmlns:c16="http://schemas.microsoft.com/office/drawing/2014/chart" uri="{C3380CC4-5D6E-409C-BE32-E72D297353CC}">
              <c16:uniqueId val="{00000000-0F61-42D7-AD3F-0DFEED3B1F5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0F61-42D7-AD3F-0DFEED3B1F5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79" zoomScaleNormal="79"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一戸町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5">
        <f>データ!S6</f>
        <v>11233</v>
      </c>
      <c r="AM8" s="45"/>
      <c r="AN8" s="45"/>
      <c r="AO8" s="45"/>
      <c r="AP8" s="45"/>
      <c r="AQ8" s="45"/>
      <c r="AR8" s="45"/>
      <c r="AS8" s="45"/>
      <c r="AT8" s="46">
        <f>データ!T6</f>
        <v>300.02999999999997</v>
      </c>
      <c r="AU8" s="46"/>
      <c r="AV8" s="46"/>
      <c r="AW8" s="46"/>
      <c r="AX8" s="46"/>
      <c r="AY8" s="46"/>
      <c r="AZ8" s="46"/>
      <c r="BA8" s="46"/>
      <c r="BB8" s="46">
        <f>データ!U6</f>
        <v>37.44</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9.01</v>
      </c>
      <c r="Q10" s="46"/>
      <c r="R10" s="46"/>
      <c r="S10" s="46"/>
      <c r="T10" s="46"/>
      <c r="U10" s="46"/>
      <c r="V10" s="46"/>
      <c r="W10" s="46">
        <f>データ!Q6</f>
        <v>100</v>
      </c>
      <c r="X10" s="46"/>
      <c r="Y10" s="46"/>
      <c r="Z10" s="46"/>
      <c r="AA10" s="46"/>
      <c r="AB10" s="46"/>
      <c r="AC10" s="46"/>
      <c r="AD10" s="45">
        <f>データ!R6</f>
        <v>4180</v>
      </c>
      <c r="AE10" s="45"/>
      <c r="AF10" s="45"/>
      <c r="AG10" s="45"/>
      <c r="AH10" s="45"/>
      <c r="AI10" s="45"/>
      <c r="AJ10" s="45"/>
      <c r="AK10" s="2"/>
      <c r="AL10" s="45">
        <f>データ!V6</f>
        <v>1003</v>
      </c>
      <c r="AM10" s="45"/>
      <c r="AN10" s="45"/>
      <c r="AO10" s="45"/>
      <c r="AP10" s="45"/>
      <c r="AQ10" s="45"/>
      <c r="AR10" s="45"/>
      <c r="AS10" s="45"/>
      <c r="AT10" s="46">
        <f>データ!W6</f>
        <v>0.49</v>
      </c>
      <c r="AU10" s="46"/>
      <c r="AV10" s="46"/>
      <c r="AW10" s="46"/>
      <c r="AX10" s="46"/>
      <c r="AY10" s="46"/>
      <c r="AZ10" s="46"/>
      <c r="BA10" s="46"/>
      <c r="BB10" s="46">
        <f>データ!X6</f>
        <v>2046.94</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【809.19】</v>
      </c>
      <c r="I86" s="12" t="str">
        <f>データ!CA6</f>
        <v>【57.02】</v>
      </c>
      <c r="J86" s="12" t="str">
        <f>データ!CL6</f>
        <v>【273.68】</v>
      </c>
      <c r="K86" s="12" t="str">
        <f>データ!CW6</f>
        <v>【52.55】</v>
      </c>
      <c r="L86" s="12" t="str">
        <f>データ!DH6</f>
        <v>【87.30】</v>
      </c>
      <c r="M86" s="12" t="s">
        <v>44</v>
      </c>
      <c r="N86" s="12" t="s">
        <v>43</v>
      </c>
      <c r="O86" s="12" t="str">
        <f>データ!EO6</f>
        <v>【0.02】</v>
      </c>
    </row>
  </sheetData>
  <sheetProtection algorithmName="SHA-512" hashValue="xSmvGf82yGmFV+OZtnaos19s8XFiAw4sS2oSOv5VwZ1Ivhk8we3tdQrXC+5lQBX/kn8mLIYYfWIbz8mHDDPvMw==" saltValue="AbXiXlEOOvDpXni08/j6x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2">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2">
      <c r="A6" s="14" t="s">
        <v>96</v>
      </c>
      <c r="B6" s="19">
        <f>B7</f>
        <v>2022</v>
      </c>
      <c r="C6" s="19">
        <f t="shared" ref="C6:X6" si="3">C7</f>
        <v>35246</v>
      </c>
      <c r="D6" s="19">
        <f t="shared" si="3"/>
        <v>47</v>
      </c>
      <c r="E6" s="19">
        <f t="shared" si="3"/>
        <v>17</v>
      </c>
      <c r="F6" s="19">
        <f t="shared" si="3"/>
        <v>5</v>
      </c>
      <c r="G6" s="19">
        <f t="shared" si="3"/>
        <v>0</v>
      </c>
      <c r="H6" s="19" t="str">
        <f t="shared" si="3"/>
        <v>岩手県　一戸町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9.01</v>
      </c>
      <c r="Q6" s="20">
        <f t="shared" si="3"/>
        <v>100</v>
      </c>
      <c r="R6" s="20">
        <f t="shared" si="3"/>
        <v>4180</v>
      </c>
      <c r="S6" s="20">
        <f t="shared" si="3"/>
        <v>11233</v>
      </c>
      <c r="T6" s="20">
        <f t="shared" si="3"/>
        <v>300.02999999999997</v>
      </c>
      <c r="U6" s="20">
        <f t="shared" si="3"/>
        <v>37.44</v>
      </c>
      <c r="V6" s="20">
        <f t="shared" si="3"/>
        <v>1003</v>
      </c>
      <c r="W6" s="20">
        <f t="shared" si="3"/>
        <v>0.49</v>
      </c>
      <c r="X6" s="20">
        <f t="shared" si="3"/>
        <v>2046.94</v>
      </c>
      <c r="Y6" s="21">
        <f>IF(Y7="",NA(),Y7)</f>
        <v>62.31</v>
      </c>
      <c r="Z6" s="21">
        <f t="shared" ref="Z6:AH6" si="4">IF(Z7="",NA(),Z7)</f>
        <v>63.33</v>
      </c>
      <c r="AA6" s="21">
        <f t="shared" si="4"/>
        <v>64.900000000000006</v>
      </c>
      <c r="AB6" s="21">
        <f t="shared" si="4"/>
        <v>61.82</v>
      </c>
      <c r="AC6" s="21">
        <f t="shared" si="4"/>
        <v>59.76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1366.72</v>
      </c>
      <c r="BG6" s="21">
        <f t="shared" ref="BG6:BO6" si="7">IF(BG7="",NA(),BG7)</f>
        <v>1177.07</v>
      </c>
      <c r="BH6" s="21">
        <f t="shared" si="7"/>
        <v>920.64</v>
      </c>
      <c r="BI6" s="21">
        <f t="shared" si="7"/>
        <v>784.5</v>
      </c>
      <c r="BJ6" s="21">
        <f t="shared" si="7"/>
        <v>599.4</v>
      </c>
      <c r="BK6" s="21">
        <f t="shared" si="7"/>
        <v>789.46</v>
      </c>
      <c r="BL6" s="21">
        <f t="shared" si="7"/>
        <v>826.83</v>
      </c>
      <c r="BM6" s="21">
        <f t="shared" si="7"/>
        <v>867.83</v>
      </c>
      <c r="BN6" s="21">
        <f t="shared" si="7"/>
        <v>791.76</v>
      </c>
      <c r="BO6" s="21">
        <f t="shared" si="7"/>
        <v>900.82</v>
      </c>
      <c r="BP6" s="20" t="str">
        <f>IF(BP7="","",IF(BP7="-","【-】","【"&amp;SUBSTITUTE(TEXT(BP7,"#,##0.00"),"-","△")&amp;"】"))</f>
        <v>【809.19】</v>
      </c>
      <c r="BQ6" s="21">
        <f>IF(BQ7="",NA(),BQ7)</f>
        <v>34.299999999999997</v>
      </c>
      <c r="BR6" s="21">
        <f t="shared" ref="BR6:BZ6" si="8">IF(BR7="",NA(),BR7)</f>
        <v>36.07</v>
      </c>
      <c r="BS6" s="21">
        <f t="shared" si="8"/>
        <v>37.54</v>
      </c>
      <c r="BT6" s="21">
        <f t="shared" si="8"/>
        <v>36.54</v>
      </c>
      <c r="BU6" s="21">
        <f t="shared" si="8"/>
        <v>34.81</v>
      </c>
      <c r="BV6" s="21">
        <f t="shared" si="8"/>
        <v>57.77</v>
      </c>
      <c r="BW6" s="21">
        <f t="shared" si="8"/>
        <v>57.31</v>
      </c>
      <c r="BX6" s="21">
        <f t="shared" si="8"/>
        <v>57.08</v>
      </c>
      <c r="BY6" s="21">
        <f t="shared" si="8"/>
        <v>56.26</v>
      </c>
      <c r="BZ6" s="21">
        <f t="shared" si="8"/>
        <v>52.94</v>
      </c>
      <c r="CA6" s="20" t="str">
        <f>IF(CA7="","",IF(CA7="-","【-】","【"&amp;SUBSTITUTE(TEXT(CA7,"#,##0.00"),"-","△")&amp;"】"))</f>
        <v>【57.02】</v>
      </c>
      <c r="CB6" s="21">
        <f>IF(CB7="",NA(),CB7)</f>
        <v>546.64</v>
      </c>
      <c r="CC6" s="21">
        <f t="shared" ref="CC6:CK6" si="9">IF(CC7="",NA(),CC7)</f>
        <v>520.37</v>
      </c>
      <c r="CD6" s="21">
        <f t="shared" si="9"/>
        <v>505.73</v>
      </c>
      <c r="CE6" s="21">
        <f t="shared" si="9"/>
        <v>530.85</v>
      </c>
      <c r="CF6" s="21">
        <f t="shared" si="9"/>
        <v>558.44000000000005</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35.64</v>
      </c>
      <c r="CN6" s="21">
        <f t="shared" ref="CN6:CV6" si="10">IF(CN7="",NA(),CN7)</f>
        <v>35.64</v>
      </c>
      <c r="CO6" s="21">
        <f t="shared" si="10"/>
        <v>36.11</v>
      </c>
      <c r="CP6" s="21">
        <f t="shared" si="10"/>
        <v>36.26</v>
      </c>
      <c r="CQ6" s="21">
        <f t="shared" si="10"/>
        <v>35.32</v>
      </c>
      <c r="CR6" s="21">
        <f t="shared" si="10"/>
        <v>50.68</v>
      </c>
      <c r="CS6" s="21">
        <f t="shared" si="10"/>
        <v>50.14</v>
      </c>
      <c r="CT6" s="21">
        <f t="shared" si="10"/>
        <v>54.83</v>
      </c>
      <c r="CU6" s="21">
        <f t="shared" si="10"/>
        <v>66.53</v>
      </c>
      <c r="CV6" s="21">
        <f t="shared" si="10"/>
        <v>52.35</v>
      </c>
      <c r="CW6" s="20" t="str">
        <f>IF(CW7="","",IF(CW7="-","【-】","【"&amp;SUBSTITUTE(TEXT(CW7,"#,##0.00"),"-","△")&amp;"】"))</f>
        <v>【52.55】</v>
      </c>
      <c r="CX6" s="21">
        <f>IF(CX7="",NA(),CX7)</f>
        <v>90.16</v>
      </c>
      <c r="CY6" s="21">
        <f t="shared" ref="CY6:DG6" si="11">IF(CY7="",NA(),CY7)</f>
        <v>91.09</v>
      </c>
      <c r="CZ6" s="21">
        <f t="shared" si="11"/>
        <v>91.29</v>
      </c>
      <c r="DA6" s="21">
        <f t="shared" si="11"/>
        <v>91.55</v>
      </c>
      <c r="DB6" s="21">
        <f t="shared" si="11"/>
        <v>91.63</v>
      </c>
      <c r="DC6" s="21">
        <f t="shared" si="11"/>
        <v>84.86</v>
      </c>
      <c r="DD6" s="21">
        <f t="shared" si="11"/>
        <v>84.98</v>
      </c>
      <c r="DE6" s="21">
        <f t="shared" si="11"/>
        <v>84.7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5" s="22" customFormat="1" x14ac:dyDescent="0.2">
      <c r="A7" s="14"/>
      <c r="B7" s="23">
        <v>2022</v>
      </c>
      <c r="C7" s="23">
        <v>35246</v>
      </c>
      <c r="D7" s="23">
        <v>47</v>
      </c>
      <c r="E7" s="23">
        <v>17</v>
      </c>
      <c r="F7" s="23">
        <v>5</v>
      </c>
      <c r="G7" s="23">
        <v>0</v>
      </c>
      <c r="H7" s="23" t="s">
        <v>97</v>
      </c>
      <c r="I7" s="23" t="s">
        <v>98</v>
      </c>
      <c r="J7" s="23" t="s">
        <v>99</v>
      </c>
      <c r="K7" s="23" t="s">
        <v>100</v>
      </c>
      <c r="L7" s="23" t="s">
        <v>101</v>
      </c>
      <c r="M7" s="23" t="s">
        <v>102</v>
      </c>
      <c r="N7" s="24" t="s">
        <v>103</v>
      </c>
      <c r="O7" s="24" t="s">
        <v>104</v>
      </c>
      <c r="P7" s="24">
        <v>9.01</v>
      </c>
      <c r="Q7" s="24">
        <v>100</v>
      </c>
      <c r="R7" s="24">
        <v>4180</v>
      </c>
      <c r="S7" s="24">
        <v>11233</v>
      </c>
      <c r="T7" s="24">
        <v>300.02999999999997</v>
      </c>
      <c r="U7" s="24">
        <v>37.44</v>
      </c>
      <c r="V7" s="24">
        <v>1003</v>
      </c>
      <c r="W7" s="24">
        <v>0.49</v>
      </c>
      <c r="X7" s="24">
        <v>2046.94</v>
      </c>
      <c r="Y7" s="24">
        <v>62.31</v>
      </c>
      <c r="Z7" s="24">
        <v>63.33</v>
      </c>
      <c r="AA7" s="24">
        <v>64.900000000000006</v>
      </c>
      <c r="AB7" s="24">
        <v>61.82</v>
      </c>
      <c r="AC7" s="24">
        <v>59.76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1366.72</v>
      </c>
      <c r="BG7" s="24">
        <v>1177.07</v>
      </c>
      <c r="BH7" s="24">
        <v>920.64</v>
      </c>
      <c r="BI7" s="24">
        <v>784.5</v>
      </c>
      <c r="BJ7" s="24">
        <v>599.4</v>
      </c>
      <c r="BK7" s="24">
        <v>789.46</v>
      </c>
      <c r="BL7" s="24">
        <v>826.83</v>
      </c>
      <c r="BM7" s="24">
        <v>867.83</v>
      </c>
      <c r="BN7" s="24">
        <v>791.76</v>
      </c>
      <c r="BO7" s="24">
        <v>900.82</v>
      </c>
      <c r="BP7" s="24">
        <v>809.19</v>
      </c>
      <c r="BQ7" s="24">
        <v>34.299999999999997</v>
      </c>
      <c r="BR7" s="24">
        <v>36.07</v>
      </c>
      <c r="BS7" s="24">
        <v>37.54</v>
      </c>
      <c r="BT7" s="24">
        <v>36.54</v>
      </c>
      <c r="BU7" s="24">
        <v>34.81</v>
      </c>
      <c r="BV7" s="24">
        <v>57.77</v>
      </c>
      <c r="BW7" s="24">
        <v>57.31</v>
      </c>
      <c r="BX7" s="24">
        <v>57.08</v>
      </c>
      <c r="BY7" s="24">
        <v>56.26</v>
      </c>
      <c r="BZ7" s="24">
        <v>52.94</v>
      </c>
      <c r="CA7" s="24">
        <v>57.02</v>
      </c>
      <c r="CB7" s="24">
        <v>546.64</v>
      </c>
      <c r="CC7" s="24">
        <v>520.37</v>
      </c>
      <c r="CD7" s="24">
        <v>505.73</v>
      </c>
      <c r="CE7" s="24">
        <v>530.85</v>
      </c>
      <c r="CF7" s="24">
        <v>558.44000000000005</v>
      </c>
      <c r="CG7" s="24">
        <v>274.35000000000002</v>
      </c>
      <c r="CH7" s="24">
        <v>273.52</v>
      </c>
      <c r="CI7" s="24">
        <v>274.99</v>
      </c>
      <c r="CJ7" s="24">
        <v>282.08999999999997</v>
      </c>
      <c r="CK7" s="24">
        <v>303.27999999999997</v>
      </c>
      <c r="CL7" s="24">
        <v>273.68</v>
      </c>
      <c r="CM7" s="24">
        <v>35.64</v>
      </c>
      <c r="CN7" s="24">
        <v>35.64</v>
      </c>
      <c r="CO7" s="24">
        <v>36.11</v>
      </c>
      <c r="CP7" s="24">
        <v>36.26</v>
      </c>
      <c r="CQ7" s="24">
        <v>35.32</v>
      </c>
      <c r="CR7" s="24">
        <v>50.68</v>
      </c>
      <c r="CS7" s="24">
        <v>50.14</v>
      </c>
      <c r="CT7" s="24">
        <v>54.83</v>
      </c>
      <c r="CU7" s="24">
        <v>66.53</v>
      </c>
      <c r="CV7" s="24">
        <v>52.35</v>
      </c>
      <c r="CW7" s="24">
        <v>52.55</v>
      </c>
      <c r="CX7" s="24">
        <v>90.16</v>
      </c>
      <c r="CY7" s="24">
        <v>91.09</v>
      </c>
      <c r="CZ7" s="24">
        <v>91.29</v>
      </c>
      <c r="DA7" s="24">
        <v>91.55</v>
      </c>
      <c r="DB7" s="24">
        <v>91.63</v>
      </c>
      <c r="DC7" s="24">
        <v>84.86</v>
      </c>
      <c r="DD7" s="24">
        <v>84.98</v>
      </c>
      <c r="DE7" s="24">
        <v>84.7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0.02</v>
      </c>
      <c r="EL7" s="24">
        <v>0.25</v>
      </c>
      <c r="EM7" s="24">
        <v>0.05</v>
      </c>
      <c r="EN7" s="24">
        <v>0.03</v>
      </c>
      <c r="EO7" s="24">
        <v>0.02</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110</v>
      </c>
    </row>
    <row r="12" spans="1:145" x14ac:dyDescent="0.2">
      <c r="B12">
        <v>1</v>
      </c>
      <c r="C12">
        <v>1</v>
      </c>
      <c r="D12">
        <v>2</v>
      </c>
      <c r="E12">
        <v>3</v>
      </c>
      <c r="F12">
        <v>4</v>
      </c>
      <c r="G12" t="s">
        <v>111</v>
      </c>
    </row>
    <row r="13" spans="1:145" x14ac:dyDescent="0.2">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dcterms:created xsi:type="dcterms:W3CDTF">2023-12-12T02:52:11Z</dcterms:created>
  <dcterms:modified xsi:type="dcterms:W3CDTF">2024-02-22T06:10:29Z</dcterms:modified>
  <cp:category>
  </cp:category>
</cp:coreProperties>
</file>