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10.12.3.49\users\90上下水道局\902500経営企画課\902510経営企画課企画係\01 総務庶務（照会回答）\R06\01 盛岡市\【財政課】250122 公営企業に係る経営比較分析表（令和５年度）の分析等について\01 財政課へ提出\"/>
    </mc:Choice>
  </mc:AlternateContent>
  <xr:revisionPtr revIDLastSave="0" documentId="13_ncr:1_{A81B8C16-3DB6-4AF5-9F1C-DB4B083049FD}" xr6:coauthVersionLast="46" xr6:coauthVersionMax="46" xr10:uidLastSave="{00000000-0000-0000-0000-000000000000}"/>
  <workbookProtection workbookAlgorithmName="SHA-512" workbookHashValue="4asalI0gUhCMtCWv5d4WAyA+aijBs7Qtpf0o9ueQi4fgV+LUnYzgTVxP8zQEl0Qs/f5L8196AmpC1F+y+M9sDw==" workbookSaltValue="Rig8zdYI0qLwZtUd9rnmig=="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G85" i="4"/>
  <c r="F85" i="4"/>
  <c r="E85" i="4"/>
  <c r="AT10" i="4"/>
  <c r="AL10" i="4"/>
  <c r="I10" i="4"/>
  <c r="AL8" i="4"/>
  <c r="P8" i="4"/>
  <c r="I8" i="4"/>
</calcChain>
</file>

<file path=xl/sharedStrings.xml><?xml version="1.0" encoding="utf-8"?>
<sst xmlns="http://schemas.openxmlformats.org/spreadsheetml/2006/main" count="236" uniqueCount="117">
  <si>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</si>
  <si>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</si>
  <si>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</si>
  <si>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</si>
  <si>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</si>
  <si>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</si>
  <si>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</si>
  <si>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</si>
  <si>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</si>
  <si>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</si>
  <si>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</si>
  <si>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</si>
  <si>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</si>
  <si>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</si>
  <si>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</si>
  <si>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</si>
  <si>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</si>
  <si>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</si>
  <si>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</si>
  <si>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</si>
  <si>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</si>
  <si>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</si>
  <si>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</si>
  <si>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</si>
  <si>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</si>
  <si>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</si>
  <si>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</si>
  <si>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</si>
  <si>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</si>
  <si>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</si>
  <si>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</si>
  <si>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</si>
  <si>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</si>
  <si>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</si>
  <si>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</si>
  <si>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</si>
  <si>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</si>
  <si>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</si>
  <si>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</si>
  <si>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</si>
  <si>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</si>
  <si>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</si>
  <si>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</si>
  <si>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</si>
  <si>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</si>
  <si>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</si>
  <si>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</si>
  <si>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</si>
  <si>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</si>
  <si>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</si>
  <si>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</si>
  <si>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</si>
  <si>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</si>
  <si>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</si>
  <si>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</si>
  <si>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</si>
  <si>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</si>
  <si>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</si>
  <si>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</si>
  <si>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</si>
  <si>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</si>
  <si>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</si>
  <si>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</si>
  <si>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</si>
  <si>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</si>
  <si>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</si>
  <si>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</si>
  <si>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</si>
  <si>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</si>
  <si>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</si>
  <si>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</si>
  <si>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</si>
  <si>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</si>
  <si>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</si>
  <si>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</si>
  <si>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</si>
  <si>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</si>
  <si>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</si>
  <si>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</si>
  <si>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</si>
  <si>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</si>
  <si>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</si>
  <si>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</si>
  <si>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</si>
  <si>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</si>
  <si>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</si>
  <si>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</si>
  <si>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</si>
  <si>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</si>
  <si>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</si>
  <si>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</si>
  <si>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</si>
  <si>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</si>
  <si>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</si>
  <si>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</si>
  <si>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</si>
  <si>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</si>
  <si>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法適用</t>
  </si>
  <si>
    <t>下水道事業</t>
  </si>
  <si>
    <t>公共下水道</t>
  </si>
  <si>
    <t>Ad</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</si>
  <si>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</si>
  <si>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</si>
  <si>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</si>
  <si>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</si>
  <si>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</si>
  <si>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</si>
  <si>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</si>
  <si>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</si>
  <si>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</si>
  <si>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</si>
  <si>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</si>
  <si>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</si>
  <si>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</si>
  <si>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「①有形固定資産減価償却率」は上昇傾向にあるほか全国平均値や類似団体平均値を上回っており、施設全体の老朽化が進行しているため、計画的な改築更新に向けた取組の強化が必要である。
　「②管渠老朽化率」は、全国平均値や類似団体平均値に比較して低い一方、年々上昇している。
　「③管渠改善率」は、現在、新設と並行して更新及び改良を進めており、新設に要する事業費を重点投資していることから、低調に推移している。
　将来の事業継続に向けて、更新財源を確保するとともに計画的な投資に取組む必要がある。</t>
    <phoneticPr fontId="4"/>
  </si>
  <si>
    <t>　公共下水道事業は、将来にわたり、人口の減少に伴う使用料収入の減少が見込まれる。今後は、これまで投資してきた資産の更新・改築需要が増大することから、より厳しいコスト意識が必要である。
　このことから、より効果的で持続可能な汚水処理事業の全体構想及びストックマネジメント計画等に基づき、将来にわたって市民が公共下水道事業のサービスを安定的に受けられるような事業経営に努める。また、公共下水道使用料については、令和７年４月の改定を目指すとともに、今後は、現行使用料の妥当性の検討を定期的に実施し、経営効率化を図りながら、適時適正に使用料の見直しに取組み、安定経営の持続に努める。</t>
    <rPh sb="1" eb="3">
      <t>コウキョウ</t>
    </rPh>
    <rPh sb="10" eb="12">
      <t>ショウライ</t>
    </rPh>
    <rPh sb="23" eb="24">
      <t>トモナ</t>
    </rPh>
    <rPh sb="31" eb="33">
      <t>ゲンショウ</t>
    </rPh>
    <rPh sb="34" eb="36">
      <t>ミコ</t>
    </rPh>
    <rPh sb="152" eb="154">
      <t>コウキョウ</t>
    </rPh>
    <rPh sb="189" eb="191">
      <t>コウキョウ</t>
    </rPh>
    <rPh sb="203" eb="205">
      <t>レイワ</t>
    </rPh>
    <rPh sb="206" eb="207">
      <t>ネン</t>
    </rPh>
    <rPh sb="208" eb="209">
      <t>ガツ</t>
    </rPh>
    <rPh sb="210" eb="212">
      <t>カイテイ</t>
    </rPh>
    <rPh sb="213" eb="214">
      <t>メ</t>
    </rPh>
    <rPh sb="221" eb="223">
      <t>コンゴ</t>
    </rPh>
    <rPh sb="263" eb="266">
      <t>シヨウリョウ</t>
    </rPh>
    <phoneticPr fontId="4"/>
  </si>
  <si>
    <t>　「①経常収支比率」は、健全経営の水準とされる100％以上で推移しているが、令和５年度も前年度に引き続き全国平均値や類似団体平均値を下回っている。
　「③流動比率」は100％を上回っており、支払い能力に問題はない。
　「④企業債残高対事業規模比率」は、建設企業債の発行を抑制して償還を進め、削減に努めている。
　「⑤経費回収率」は、使用料で回収すべき経費を全て使用料で賄えている状況を示す 100％以上であることが必要だが、100％を下回る危険性が高い状況が続いている。このことから、令和５年度は、適正な受益者負担と使用料収入確保の観点から公共下水道使用料の改定に向けた検討に本格着手した。
　「⑧水洗化率」は高い水準で上昇傾向にある。
　各年度の収支均衡は、県の流域下水道の維持管理費の動向が大きく影響するため、安定的な公共下水道使用料の確保が重要である。今後も、人口減少による水需要の減少が見込まれることから、現行使用料の妥当性の検討を定期的に実施するとともに、施設の効率的な維持管理と経費縮減を積極的に進める。</t>
    <rPh sb="44" eb="47">
      <t>ゼンネンド</t>
    </rPh>
    <rPh sb="48" eb="49">
      <t>ヒ</t>
    </rPh>
    <rPh sb="50" eb="51">
      <t>ツヅ</t>
    </rPh>
    <rPh sb="129" eb="130">
      <t>タイ</t>
    </rPh>
    <rPh sb="130" eb="132">
      <t>ジギョウ</t>
    </rPh>
    <rPh sb="132" eb="134">
      <t>キボ</t>
    </rPh>
    <rPh sb="134" eb="136">
      <t>ヒリツ</t>
    </rPh>
    <rPh sb="220" eb="222">
      <t>ヒツヨウ</t>
    </rPh>
    <rPh sb="233" eb="236">
      <t>キケンセイ</t>
    </rPh>
    <rPh sb="237" eb="238">
      <t>タカ</t>
    </rPh>
    <rPh sb="239" eb="241">
      <t>ジョウキョウ</t>
    </rPh>
    <rPh sb="242" eb="243">
      <t>ツヅ</t>
    </rPh>
    <rPh sb="283" eb="285">
      <t>コウキョウ</t>
    </rPh>
    <rPh sb="292" eb="294">
      <t>カイテイ</t>
    </rPh>
    <rPh sb="295" eb="296">
      <t>ム</t>
    </rPh>
    <rPh sb="343" eb="344">
      <t>ケン</t>
    </rPh>
    <rPh sb="373" eb="374">
      <t>タカ</t>
    </rPh>
    <rPh sb="374" eb="376">
      <t>コウキョウ</t>
    </rPh>
    <rPh sb="377" eb="379">
      <t>スイジュン</t>
    </rPh>
    <rPh sb="422" eb="425">
      <t>シヨウリョウ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</si>
</sst>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0.01</c:v>
                </c:pt>
                <c:pt idx="1">
                  <c:v>0.01</c:v>
                </c:pt>
                <c:pt idx="2">
                  <c:v>0.04</c:v>
                </c:pt>
                <c:pt idx="3">
                  <c:v>7.0000000000000007E-2</c:v>
                </c:pt>
                <c:pt idx="4">
                  <c:v>0.1</c:v>
                </c:pt>
              </c:numCache>
            </c:numRef>
          </c:val>
          <c:extLst>
            <c:ext xmlns:c16="http://schemas.microsoft.com/office/drawing/2014/chart" uri="{C3380CC4-5D6E-409C-BE32-E72D297353CC}">
              <c16:uniqueId val="{00000000-8DE9-4FDA-A57D-0F97662BF50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0.19</c:v>
                </c:pt>
                <c:pt idx="1">
                  <c:v>0.19</c:v>
                </c:pt>
                <c:pt idx="2">
                  <c:v>0.19</c:v>
                </c:pt>
                <c:pt idx="3">
                  <c:v>0.21</c:v>
                </c:pt>
                <c:pt idx="4">
                  <c:v>0.18</c:v>
                </c:pt>
              </c:numCache>
            </c:numRef>
          </c:val>
          <c:smooth val="0"/>
          <c:extLst>
            <c:ext xmlns:c16="http://schemas.microsoft.com/office/drawing/2014/chart" uri="{C3380CC4-5D6E-409C-BE32-E72D297353CC}">
              <c16:uniqueId val="{00000001-8DE9-4FDA-A57D-0F97662BF50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110.09</c:v>
                </c:pt>
                <c:pt idx="1">
                  <c:v>105.45</c:v>
                </c:pt>
                <c:pt idx="2">
                  <c:v>105.01</c:v>
                </c:pt>
                <c:pt idx="3">
                  <c:v>102.11</c:v>
                </c:pt>
                <c:pt idx="4">
                  <c:v>103.14</c:v>
                </c:pt>
              </c:numCache>
            </c:numRef>
          </c:val>
          <c:extLst>
            <c:ext xmlns:c16="http://schemas.microsoft.com/office/drawing/2014/chart" uri="{C3380CC4-5D6E-409C-BE32-E72D297353CC}">
              <c16:uniqueId val="{00000000-0ED2-415F-AA3E-0FB826B6F1F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107.03</c:v>
                </c:pt>
                <c:pt idx="1">
                  <c:v>106.55</c:v>
                </c:pt>
                <c:pt idx="2">
                  <c:v>106.01</c:v>
                </c:pt>
                <c:pt idx="3">
                  <c:v>105.5</c:v>
                </c:pt>
                <c:pt idx="4">
                  <c:v>107.76</c:v>
                </c:pt>
              </c:numCache>
            </c:numRef>
          </c:val>
          <c:smooth val="0"/>
          <c:extLst>
            <c:ext xmlns:c16="http://schemas.microsoft.com/office/drawing/2014/chart" uri="{C3380CC4-5D6E-409C-BE32-E72D297353CC}">
              <c16:uniqueId val="{00000001-0ED2-415F-AA3E-0FB826B6F1F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36.770000000000003</c:v>
                </c:pt>
                <c:pt idx="1">
                  <c:v>38.4</c:v>
                </c:pt>
                <c:pt idx="2">
                  <c:v>40.17</c:v>
                </c:pt>
                <c:pt idx="3">
                  <c:v>41.88</c:v>
                </c:pt>
                <c:pt idx="4">
                  <c:v>43.54</c:v>
                </c:pt>
              </c:numCache>
            </c:numRef>
          </c:val>
          <c:extLst>
            <c:ext xmlns:c16="http://schemas.microsoft.com/office/drawing/2014/chart" uri="{C3380CC4-5D6E-409C-BE32-E72D297353CC}">
              <c16:uniqueId val="{00000000-9C27-4C5B-B240-19577776270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31.01</c:v>
                </c:pt>
                <c:pt idx="1">
                  <c:v>28.87</c:v>
                </c:pt>
                <c:pt idx="2">
                  <c:v>31.34</c:v>
                </c:pt>
                <c:pt idx="3">
                  <c:v>32.909999999999997</c:v>
                </c:pt>
                <c:pt idx="4">
                  <c:v>38.869999999999997</c:v>
                </c:pt>
              </c:numCache>
            </c:numRef>
          </c:val>
          <c:smooth val="0"/>
          <c:extLst>
            <c:ext xmlns:c16="http://schemas.microsoft.com/office/drawing/2014/chart" uri="{C3380CC4-5D6E-409C-BE32-E72D297353CC}">
              <c16:uniqueId val="{00000001-9C27-4C5B-B240-19577776270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3.88</c:v>
                </c:pt>
                <c:pt idx="1">
                  <c:v>4.41</c:v>
                </c:pt>
                <c:pt idx="2">
                  <c:v>5.39</c:v>
                </c:pt>
                <c:pt idx="3">
                  <c:v>7.14</c:v>
                </c:pt>
                <c:pt idx="4">
                  <c:v>7.3</c:v>
                </c:pt>
              </c:numCache>
            </c:numRef>
          </c:val>
          <c:extLst>
            <c:ext xmlns:c16="http://schemas.microsoft.com/office/drawing/2014/chart" uri="{C3380CC4-5D6E-409C-BE32-E72D297353CC}">
              <c16:uniqueId val="{00000000-2D94-458D-8A19-CAC3DDF766C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4.95</c:v>
                </c:pt>
                <c:pt idx="1">
                  <c:v>5.64</c:v>
                </c:pt>
                <c:pt idx="2">
                  <c:v>6.43</c:v>
                </c:pt>
                <c:pt idx="3">
                  <c:v>7.75</c:v>
                </c:pt>
                <c:pt idx="4">
                  <c:v>7.69</c:v>
                </c:pt>
              </c:numCache>
            </c:numRef>
          </c:val>
          <c:smooth val="0"/>
          <c:extLst>
            <c:ext xmlns:c16="http://schemas.microsoft.com/office/drawing/2014/chart" uri="{C3380CC4-5D6E-409C-BE32-E72D297353CC}">
              <c16:uniqueId val="{00000001-2D94-458D-8A19-CAC3DDF766C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69C-43AF-A2AE-88F285195E1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7.69</c:v>
                </c:pt>
                <c:pt idx="1">
                  <c:v>5.95</c:v>
                </c:pt>
                <c:pt idx="2">
                  <c:v>5.27</c:v>
                </c:pt>
                <c:pt idx="3">
                  <c:v>4.83</c:v>
                </c:pt>
                <c:pt idx="4">
                  <c:v>1.02</c:v>
                </c:pt>
              </c:numCache>
            </c:numRef>
          </c:val>
          <c:smooth val="0"/>
          <c:extLst>
            <c:ext xmlns:c16="http://schemas.microsoft.com/office/drawing/2014/chart" uri="{C3380CC4-5D6E-409C-BE32-E72D297353CC}">
              <c16:uniqueId val="{00000001-B69C-43AF-A2AE-88F285195E1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113.1</c:v>
                </c:pt>
                <c:pt idx="1">
                  <c:v>133.05000000000001</c:v>
                </c:pt>
                <c:pt idx="2">
                  <c:v>162.55000000000001</c:v>
                </c:pt>
                <c:pt idx="3">
                  <c:v>182.97</c:v>
                </c:pt>
                <c:pt idx="4">
                  <c:v>226.3</c:v>
                </c:pt>
              </c:numCache>
            </c:numRef>
          </c:val>
          <c:extLst>
            <c:ext xmlns:c16="http://schemas.microsoft.com/office/drawing/2014/chart" uri="{C3380CC4-5D6E-409C-BE32-E72D297353CC}">
              <c16:uniqueId val="{00000000-4743-484C-A1EB-CFAE325396B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73.02</c:v>
                </c:pt>
                <c:pt idx="1">
                  <c:v>72.930000000000007</c:v>
                </c:pt>
                <c:pt idx="2">
                  <c:v>80.08</c:v>
                </c:pt>
                <c:pt idx="3">
                  <c:v>87.33</c:v>
                </c:pt>
                <c:pt idx="4">
                  <c:v>72.78</c:v>
                </c:pt>
              </c:numCache>
            </c:numRef>
          </c:val>
          <c:smooth val="0"/>
          <c:extLst>
            <c:ext xmlns:c16="http://schemas.microsoft.com/office/drawing/2014/chart" uri="{C3380CC4-5D6E-409C-BE32-E72D297353CC}">
              <c16:uniqueId val="{00000001-4743-484C-A1EB-CFAE325396B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399.96</c:v>
                </c:pt>
                <c:pt idx="1">
                  <c:v>375.84</c:v>
                </c:pt>
                <c:pt idx="2">
                  <c:v>341.51</c:v>
                </c:pt>
                <c:pt idx="3">
                  <c:v>307.47000000000003</c:v>
                </c:pt>
                <c:pt idx="4">
                  <c:v>270.69</c:v>
                </c:pt>
              </c:numCache>
            </c:numRef>
          </c:val>
          <c:extLst>
            <c:ext xmlns:c16="http://schemas.microsoft.com/office/drawing/2014/chart" uri="{C3380CC4-5D6E-409C-BE32-E72D297353CC}">
              <c16:uniqueId val="{00000000-EA00-41CF-9B07-AA475BFAD50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708.89</c:v>
                </c:pt>
                <c:pt idx="1">
                  <c:v>730.52</c:v>
                </c:pt>
                <c:pt idx="2">
                  <c:v>672.33</c:v>
                </c:pt>
                <c:pt idx="3">
                  <c:v>668.8</c:v>
                </c:pt>
                <c:pt idx="4">
                  <c:v>790.32</c:v>
                </c:pt>
              </c:numCache>
            </c:numRef>
          </c:val>
          <c:smooth val="0"/>
          <c:extLst>
            <c:ext xmlns:c16="http://schemas.microsoft.com/office/drawing/2014/chart" uri="{C3380CC4-5D6E-409C-BE32-E72D297353CC}">
              <c16:uniqueId val="{00000001-EA00-41CF-9B07-AA475BFAD50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100.04</c:v>
                </c:pt>
                <c:pt idx="1">
                  <c:v>99.98</c:v>
                </c:pt>
                <c:pt idx="2">
                  <c:v>100.04</c:v>
                </c:pt>
                <c:pt idx="3">
                  <c:v>100.03</c:v>
                </c:pt>
                <c:pt idx="4">
                  <c:v>100.03</c:v>
                </c:pt>
              </c:numCache>
            </c:numRef>
          </c:val>
          <c:extLst>
            <c:ext xmlns:c16="http://schemas.microsoft.com/office/drawing/2014/chart" uri="{C3380CC4-5D6E-409C-BE32-E72D297353CC}">
              <c16:uniqueId val="{00000000-5A97-42D5-BBD5-909D3A840ED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97.91</c:v>
                </c:pt>
                <c:pt idx="1">
                  <c:v>98.61</c:v>
                </c:pt>
                <c:pt idx="2">
                  <c:v>98.75</c:v>
                </c:pt>
                <c:pt idx="3">
                  <c:v>98.36</c:v>
                </c:pt>
                <c:pt idx="4">
                  <c:v>98.7</c:v>
                </c:pt>
              </c:numCache>
            </c:numRef>
          </c:val>
          <c:smooth val="0"/>
          <c:extLst>
            <c:ext xmlns:c16="http://schemas.microsoft.com/office/drawing/2014/chart" uri="{C3380CC4-5D6E-409C-BE32-E72D297353CC}">
              <c16:uniqueId val="{00000001-5A97-42D5-BBD5-909D3A840ED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152.85</c:v>
                </c:pt>
                <c:pt idx="1">
                  <c:v>149.94</c:v>
                </c:pt>
                <c:pt idx="2">
                  <c:v>150.15</c:v>
                </c:pt>
                <c:pt idx="3">
                  <c:v>150.66</c:v>
                </c:pt>
                <c:pt idx="4">
                  <c:v>151.4</c:v>
                </c:pt>
              </c:numCache>
            </c:numRef>
          </c:val>
          <c:extLst>
            <c:ext xmlns:c16="http://schemas.microsoft.com/office/drawing/2014/chart" uri="{C3380CC4-5D6E-409C-BE32-E72D297353CC}">
              <c16:uniqueId val="{00000000-7690-4C77-9AF0-58A3B95FF32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144.11000000000001</c:v>
                </c:pt>
                <c:pt idx="1">
                  <c:v>141.24</c:v>
                </c:pt>
                <c:pt idx="2">
                  <c:v>142.03</c:v>
                </c:pt>
                <c:pt idx="3">
                  <c:v>142.11000000000001</c:v>
                </c:pt>
                <c:pt idx="4">
                  <c:v>160.65</c:v>
                </c:pt>
              </c:numCache>
            </c:numRef>
          </c:val>
          <c:smooth val="0"/>
          <c:extLst>
            <c:ext xmlns:c16="http://schemas.microsoft.com/office/drawing/2014/chart" uri="{C3380CC4-5D6E-409C-BE32-E72D297353CC}">
              <c16:uniqueId val="{00000001-7690-4C77-9AF0-58A3B95FF32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F51-4B03-8FB8-18D805F7AE7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61.32</c:v>
                </c:pt>
                <c:pt idx="1">
                  <c:v>61.7</c:v>
                </c:pt>
                <c:pt idx="2">
                  <c:v>63.04</c:v>
                </c:pt>
                <c:pt idx="3">
                  <c:v>60.55</c:v>
                </c:pt>
                <c:pt idx="4">
                  <c:v>65.11</c:v>
                </c:pt>
              </c:numCache>
            </c:numRef>
          </c:val>
          <c:smooth val="0"/>
          <c:extLst>
            <c:ext xmlns:c16="http://schemas.microsoft.com/office/drawing/2014/chart" uri="{C3380CC4-5D6E-409C-BE32-E72D297353CC}">
              <c16:uniqueId val="{00000001-6F51-4B03-8FB8-18D805F7AE7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97.59</c:v>
                </c:pt>
                <c:pt idx="1">
                  <c:v>97.64</c:v>
                </c:pt>
                <c:pt idx="2">
                  <c:v>97.64</c:v>
                </c:pt>
                <c:pt idx="3">
                  <c:v>97.77</c:v>
                </c:pt>
                <c:pt idx="4">
                  <c:v>97.91</c:v>
                </c:pt>
              </c:numCache>
            </c:numRef>
          </c:val>
          <c:extLst>
            <c:ext xmlns:c16="http://schemas.microsoft.com/office/drawing/2014/chart" uri="{C3380CC4-5D6E-409C-BE32-E72D297353CC}">
              <c16:uniqueId val="{00000000-6053-4F43-9644-E1C14E5C801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94.58</c:v>
                </c:pt>
                <c:pt idx="1">
                  <c:v>94.56</c:v>
                </c:pt>
                <c:pt idx="2">
                  <c:v>94.75</c:v>
                </c:pt>
                <c:pt idx="3">
                  <c:v>94.92</c:v>
                </c:pt>
                <c:pt idx="4">
                  <c:v>94.69</c:v>
                </c:pt>
              </c:numCache>
            </c:numRef>
          </c:val>
          <c:smooth val="0"/>
          <c:extLst>
            <c:ext xmlns:c16="http://schemas.microsoft.com/office/drawing/2014/chart" uri="{C3380CC4-5D6E-409C-BE32-E72D297353CC}">
              <c16:uniqueId val="{00000001-6053-4F43-9644-E1C14E5C801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6"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盛岡市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Ad</v>
      </c>
      <c r="X8" s="34"/>
      <c r="Y8" s="34"/>
      <c r="Z8" s="34"/>
      <c r="AA8" s="34"/>
      <c r="AB8" s="34"/>
      <c r="AC8" s="34"/>
      <c r="AD8" s="35" t="str">
        <f>データ!$M$6</f>
        <v>自治体職員</v>
      </c>
      <c r="AE8" s="35"/>
      <c r="AF8" s="35"/>
      <c r="AG8" s="35"/>
      <c r="AH8" s="35"/>
      <c r="AI8" s="35"/>
      <c r="AJ8" s="35"/>
      <c r="AK8" s="3"/>
      <c r="AL8" s="36">
        <f>データ!S6</f>
        <v>280286</v>
      </c>
      <c r="AM8" s="36"/>
      <c r="AN8" s="36"/>
      <c r="AO8" s="36"/>
      <c r="AP8" s="36"/>
      <c r="AQ8" s="36"/>
      <c r="AR8" s="36"/>
      <c r="AS8" s="36"/>
      <c r="AT8" s="37">
        <f>データ!T6</f>
        <v>886.47</v>
      </c>
      <c r="AU8" s="37"/>
      <c r="AV8" s="37"/>
      <c r="AW8" s="37"/>
      <c r="AX8" s="37"/>
      <c r="AY8" s="37"/>
      <c r="AZ8" s="37"/>
      <c r="BA8" s="37"/>
      <c r="BB8" s="37">
        <f>データ!U6</f>
        <v>316.18</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73.34</v>
      </c>
      <c r="J10" s="37"/>
      <c r="K10" s="37"/>
      <c r="L10" s="37"/>
      <c r="M10" s="37"/>
      <c r="N10" s="37"/>
      <c r="O10" s="37"/>
      <c r="P10" s="37">
        <f>データ!P6</f>
        <v>90.19</v>
      </c>
      <c r="Q10" s="37"/>
      <c r="R10" s="37"/>
      <c r="S10" s="37"/>
      <c r="T10" s="37"/>
      <c r="U10" s="37"/>
      <c r="V10" s="37"/>
      <c r="W10" s="37">
        <f>データ!Q6</f>
        <v>84.67</v>
      </c>
      <c r="X10" s="37"/>
      <c r="Y10" s="37"/>
      <c r="Z10" s="37"/>
      <c r="AA10" s="37"/>
      <c r="AB10" s="37"/>
      <c r="AC10" s="37"/>
      <c r="AD10" s="36">
        <f>データ!R6</f>
        <v>2455</v>
      </c>
      <c r="AE10" s="36"/>
      <c r="AF10" s="36"/>
      <c r="AG10" s="36"/>
      <c r="AH10" s="36"/>
      <c r="AI10" s="36"/>
      <c r="AJ10" s="36"/>
      <c r="AK10" s="2"/>
      <c r="AL10" s="36">
        <f>データ!V6</f>
        <v>251108</v>
      </c>
      <c r="AM10" s="36"/>
      <c r="AN10" s="36"/>
      <c r="AO10" s="36"/>
      <c r="AP10" s="36"/>
      <c r="AQ10" s="36"/>
      <c r="AR10" s="36"/>
      <c r="AS10" s="36"/>
      <c r="AT10" s="37">
        <f>データ!W6</f>
        <v>50.84</v>
      </c>
      <c r="AU10" s="37"/>
      <c r="AV10" s="37"/>
      <c r="AW10" s="37"/>
      <c r="AX10" s="37"/>
      <c r="AY10" s="37"/>
      <c r="AZ10" s="37"/>
      <c r="BA10" s="37"/>
      <c r="BB10" s="37">
        <f>データ!X6</f>
        <v>4939.18</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116</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DBb0IUFyiJ823FX6v66bps2/Mo7FLO/om9Ozha1pW2O8HNPgfZ6w49F/mlY8AneF8uRYDfK8lWLKFtIfIVXccA==" saltValue="TIG4saeRynkifslrJ/Sfs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32018</v>
      </c>
      <c r="D6" s="19">
        <f t="shared" si="3"/>
        <v>46</v>
      </c>
      <c r="E6" s="19">
        <f t="shared" si="3"/>
        <v>17</v>
      </c>
      <c r="F6" s="19">
        <f t="shared" si="3"/>
        <v>1</v>
      </c>
      <c r="G6" s="19">
        <f t="shared" si="3"/>
        <v>0</v>
      </c>
      <c r="H6" s="19" t="str">
        <f t="shared" si="3"/>
        <v>岩手県　盛岡市</v>
      </c>
      <c r="I6" s="19" t="str">
        <f t="shared" si="3"/>
        <v>法適用</v>
      </c>
      <c r="J6" s="19" t="str">
        <f t="shared" si="3"/>
        <v>下水道事業</v>
      </c>
      <c r="K6" s="19" t="str">
        <f t="shared" si="3"/>
        <v>公共下水道</v>
      </c>
      <c r="L6" s="19" t="str">
        <f t="shared" si="3"/>
        <v>Ad</v>
      </c>
      <c r="M6" s="19" t="str">
        <f t="shared" si="3"/>
        <v>自治体職員</v>
      </c>
      <c r="N6" s="20" t="str">
        <f t="shared" si="3"/>
        <v>-</v>
      </c>
      <c r="O6" s="20">
        <f t="shared" si="3"/>
        <v>73.34</v>
      </c>
      <c r="P6" s="20">
        <f t="shared" si="3"/>
        <v>90.19</v>
      </c>
      <c r="Q6" s="20">
        <f t="shared" si="3"/>
        <v>84.67</v>
      </c>
      <c r="R6" s="20">
        <f t="shared" si="3"/>
        <v>2455</v>
      </c>
      <c r="S6" s="20">
        <f t="shared" si="3"/>
        <v>280286</v>
      </c>
      <c r="T6" s="20">
        <f t="shared" si="3"/>
        <v>886.47</v>
      </c>
      <c r="U6" s="20">
        <f t="shared" si="3"/>
        <v>316.18</v>
      </c>
      <c r="V6" s="20">
        <f t="shared" si="3"/>
        <v>251108</v>
      </c>
      <c r="W6" s="20">
        <f t="shared" si="3"/>
        <v>50.84</v>
      </c>
      <c r="X6" s="20">
        <f t="shared" si="3"/>
        <v>4939.18</v>
      </c>
      <c r="Y6" s="21">
        <f>IF(Y7="",NA(),Y7)</f>
        <v>110.09</v>
      </c>
      <c r="Z6" s="21">
        <f t="shared" ref="Z6:AH6" si="4">IF(Z7="",NA(),Z7)</f>
        <v>105.45</v>
      </c>
      <c r="AA6" s="21">
        <f t="shared" si="4"/>
        <v>105.01</v>
      </c>
      <c r="AB6" s="21">
        <f t="shared" si="4"/>
        <v>102.11</v>
      </c>
      <c r="AC6" s="21">
        <f t="shared" si="4"/>
        <v>103.14</v>
      </c>
      <c r="AD6" s="21">
        <f t="shared" si="4"/>
        <v>107.03</v>
      </c>
      <c r="AE6" s="21">
        <f t="shared" si="4"/>
        <v>106.55</v>
      </c>
      <c r="AF6" s="21">
        <f t="shared" si="4"/>
        <v>106.01</v>
      </c>
      <c r="AG6" s="21">
        <f t="shared" si="4"/>
        <v>105.5</v>
      </c>
      <c r="AH6" s="21">
        <f t="shared" si="4"/>
        <v>107.76</v>
      </c>
      <c r="AI6" s="20" t="str">
        <f>IF(AI7="","",IF(AI7="-","【-】","【"&amp;SUBSTITUTE(TEXT(AI7,"#,##0.00"),"-","△")&amp;"】"))</f>
        <v>【105.91】</v>
      </c>
      <c r="AJ6" s="20">
        <f>IF(AJ7="",NA(),AJ7)</f>
        <v>0</v>
      </c>
      <c r="AK6" s="20">
        <f t="shared" ref="AK6:AS6" si="5">IF(AK7="",NA(),AK7)</f>
        <v>0</v>
      </c>
      <c r="AL6" s="20">
        <f t="shared" si="5"/>
        <v>0</v>
      </c>
      <c r="AM6" s="20">
        <f t="shared" si="5"/>
        <v>0</v>
      </c>
      <c r="AN6" s="20">
        <f t="shared" si="5"/>
        <v>0</v>
      </c>
      <c r="AO6" s="21">
        <f t="shared" si="5"/>
        <v>7.69</v>
      </c>
      <c r="AP6" s="21">
        <f t="shared" si="5"/>
        <v>5.95</v>
      </c>
      <c r="AQ6" s="21">
        <f t="shared" si="5"/>
        <v>5.27</v>
      </c>
      <c r="AR6" s="21">
        <f t="shared" si="5"/>
        <v>4.83</v>
      </c>
      <c r="AS6" s="21">
        <f t="shared" si="5"/>
        <v>1.02</v>
      </c>
      <c r="AT6" s="20" t="str">
        <f>IF(AT7="","",IF(AT7="-","【-】","【"&amp;SUBSTITUTE(TEXT(AT7,"#,##0.00"),"-","△")&amp;"】"))</f>
        <v>【3.03】</v>
      </c>
      <c r="AU6" s="21">
        <f>IF(AU7="",NA(),AU7)</f>
        <v>113.1</v>
      </c>
      <c r="AV6" s="21">
        <f t="shared" ref="AV6:BD6" si="6">IF(AV7="",NA(),AV7)</f>
        <v>133.05000000000001</v>
      </c>
      <c r="AW6" s="21">
        <f t="shared" si="6"/>
        <v>162.55000000000001</v>
      </c>
      <c r="AX6" s="21">
        <f t="shared" si="6"/>
        <v>182.97</v>
      </c>
      <c r="AY6" s="21">
        <f t="shared" si="6"/>
        <v>226.3</v>
      </c>
      <c r="AZ6" s="21">
        <f t="shared" si="6"/>
        <v>73.02</v>
      </c>
      <c r="BA6" s="21">
        <f t="shared" si="6"/>
        <v>72.930000000000007</v>
      </c>
      <c r="BB6" s="21">
        <f t="shared" si="6"/>
        <v>80.08</v>
      </c>
      <c r="BC6" s="21">
        <f t="shared" si="6"/>
        <v>87.33</v>
      </c>
      <c r="BD6" s="21">
        <f t="shared" si="6"/>
        <v>72.78</v>
      </c>
      <c r="BE6" s="20" t="str">
        <f>IF(BE7="","",IF(BE7="-","【-】","【"&amp;SUBSTITUTE(TEXT(BE7,"#,##0.00"),"-","△")&amp;"】"))</f>
        <v>【78.43】</v>
      </c>
      <c r="BF6" s="21">
        <f>IF(BF7="",NA(),BF7)</f>
        <v>399.96</v>
      </c>
      <c r="BG6" s="21">
        <f t="shared" ref="BG6:BO6" si="7">IF(BG7="",NA(),BG7)</f>
        <v>375.84</v>
      </c>
      <c r="BH6" s="21">
        <f t="shared" si="7"/>
        <v>341.51</v>
      </c>
      <c r="BI6" s="21">
        <f t="shared" si="7"/>
        <v>307.47000000000003</v>
      </c>
      <c r="BJ6" s="21">
        <f t="shared" si="7"/>
        <v>270.69</v>
      </c>
      <c r="BK6" s="21">
        <f t="shared" si="7"/>
        <v>708.89</v>
      </c>
      <c r="BL6" s="21">
        <f t="shared" si="7"/>
        <v>730.52</v>
      </c>
      <c r="BM6" s="21">
        <f t="shared" si="7"/>
        <v>672.33</v>
      </c>
      <c r="BN6" s="21">
        <f t="shared" si="7"/>
        <v>668.8</v>
      </c>
      <c r="BO6" s="21">
        <f t="shared" si="7"/>
        <v>790.32</v>
      </c>
      <c r="BP6" s="20" t="str">
        <f>IF(BP7="","",IF(BP7="-","【-】","【"&amp;SUBSTITUTE(TEXT(BP7,"#,##0.00"),"-","△")&amp;"】"))</f>
        <v>【630.82】</v>
      </c>
      <c r="BQ6" s="21">
        <f>IF(BQ7="",NA(),BQ7)</f>
        <v>100.04</v>
      </c>
      <c r="BR6" s="21">
        <f t="shared" ref="BR6:BZ6" si="8">IF(BR7="",NA(),BR7)</f>
        <v>99.98</v>
      </c>
      <c r="BS6" s="21">
        <f t="shared" si="8"/>
        <v>100.04</v>
      </c>
      <c r="BT6" s="21">
        <f t="shared" si="8"/>
        <v>100.03</v>
      </c>
      <c r="BU6" s="21">
        <f t="shared" si="8"/>
        <v>100.03</v>
      </c>
      <c r="BV6" s="21">
        <f t="shared" si="8"/>
        <v>97.91</v>
      </c>
      <c r="BW6" s="21">
        <f t="shared" si="8"/>
        <v>98.61</v>
      </c>
      <c r="BX6" s="21">
        <f t="shared" si="8"/>
        <v>98.75</v>
      </c>
      <c r="BY6" s="21">
        <f t="shared" si="8"/>
        <v>98.36</v>
      </c>
      <c r="BZ6" s="21">
        <f t="shared" si="8"/>
        <v>98.7</v>
      </c>
      <c r="CA6" s="20" t="str">
        <f>IF(CA7="","",IF(CA7="-","【-】","【"&amp;SUBSTITUTE(TEXT(CA7,"#,##0.00"),"-","△")&amp;"】"))</f>
        <v>【97.81】</v>
      </c>
      <c r="CB6" s="21">
        <f>IF(CB7="",NA(),CB7)</f>
        <v>152.85</v>
      </c>
      <c r="CC6" s="21">
        <f t="shared" ref="CC6:CK6" si="9">IF(CC7="",NA(),CC7)</f>
        <v>149.94</v>
      </c>
      <c r="CD6" s="21">
        <f t="shared" si="9"/>
        <v>150.15</v>
      </c>
      <c r="CE6" s="21">
        <f t="shared" si="9"/>
        <v>150.66</v>
      </c>
      <c r="CF6" s="21">
        <f t="shared" si="9"/>
        <v>151.4</v>
      </c>
      <c r="CG6" s="21">
        <f t="shared" si="9"/>
        <v>144.11000000000001</v>
      </c>
      <c r="CH6" s="21">
        <f t="shared" si="9"/>
        <v>141.24</v>
      </c>
      <c r="CI6" s="21">
        <f t="shared" si="9"/>
        <v>142.03</v>
      </c>
      <c r="CJ6" s="21">
        <f t="shared" si="9"/>
        <v>142.11000000000001</v>
      </c>
      <c r="CK6" s="21">
        <f t="shared" si="9"/>
        <v>160.65</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61.32</v>
      </c>
      <c r="CS6" s="21">
        <f t="shared" si="10"/>
        <v>61.7</v>
      </c>
      <c r="CT6" s="21">
        <f t="shared" si="10"/>
        <v>63.04</v>
      </c>
      <c r="CU6" s="21">
        <f t="shared" si="10"/>
        <v>60.55</v>
      </c>
      <c r="CV6" s="21">
        <f t="shared" si="10"/>
        <v>65.11</v>
      </c>
      <c r="CW6" s="20" t="str">
        <f>IF(CW7="","",IF(CW7="-","【-】","【"&amp;SUBSTITUTE(TEXT(CW7,"#,##0.00"),"-","△")&amp;"】"))</f>
        <v>【58.94】</v>
      </c>
      <c r="CX6" s="21">
        <f>IF(CX7="",NA(),CX7)</f>
        <v>97.59</v>
      </c>
      <c r="CY6" s="21">
        <f t="shared" ref="CY6:DG6" si="11">IF(CY7="",NA(),CY7)</f>
        <v>97.64</v>
      </c>
      <c r="CZ6" s="21">
        <f t="shared" si="11"/>
        <v>97.64</v>
      </c>
      <c r="DA6" s="21">
        <f t="shared" si="11"/>
        <v>97.77</v>
      </c>
      <c r="DB6" s="21">
        <f t="shared" si="11"/>
        <v>97.91</v>
      </c>
      <c r="DC6" s="21">
        <f t="shared" si="11"/>
        <v>94.58</v>
      </c>
      <c r="DD6" s="21">
        <f t="shared" si="11"/>
        <v>94.56</v>
      </c>
      <c r="DE6" s="21">
        <f t="shared" si="11"/>
        <v>94.75</v>
      </c>
      <c r="DF6" s="21">
        <f t="shared" si="11"/>
        <v>94.92</v>
      </c>
      <c r="DG6" s="21">
        <f t="shared" si="11"/>
        <v>94.69</v>
      </c>
      <c r="DH6" s="20" t="str">
        <f>IF(DH7="","",IF(DH7="-","【-】","【"&amp;SUBSTITUTE(TEXT(DH7,"#,##0.00"),"-","△")&amp;"】"))</f>
        <v>【95.91】</v>
      </c>
      <c r="DI6" s="21">
        <f>IF(DI7="",NA(),DI7)</f>
        <v>36.770000000000003</v>
      </c>
      <c r="DJ6" s="21">
        <f t="shared" ref="DJ6:DR6" si="12">IF(DJ7="",NA(),DJ7)</f>
        <v>38.4</v>
      </c>
      <c r="DK6" s="21">
        <f t="shared" si="12"/>
        <v>40.17</v>
      </c>
      <c r="DL6" s="21">
        <f t="shared" si="12"/>
        <v>41.88</v>
      </c>
      <c r="DM6" s="21">
        <f t="shared" si="12"/>
        <v>43.54</v>
      </c>
      <c r="DN6" s="21">
        <f t="shared" si="12"/>
        <v>31.01</v>
      </c>
      <c r="DO6" s="21">
        <f t="shared" si="12"/>
        <v>28.87</v>
      </c>
      <c r="DP6" s="21">
        <f t="shared" si="12"/>
        <v>31.34</v>
      </c>
      <c r="DQ6" s="21">
        <f t="shared" si="12"/>
        <v>32.909999999999997</v>
      </c>
      <c r="DR6" s="21">
        <f t="shared" si="12"/>
        <v>38.869999999999997</v>
      </c>
      <c r="DS6" s="20" t="str">
        <f>IF(DS7="","",IF(DS7="-","【-】","【"&amp;SUBSTITUTE(TEXT(DS7,"#,##0.00"),"-","△")&amp;"】"))</f>
        <v>【41.09】</v>
      </c>
      <c r="DT6" s="21">
        <f>IF(DT7="",NA(),DT7)</f>
        <v>3.88</v>
      </c>
      <c r="DU6" s="21">
        <f t="shared" ref="DU6:EC6" si="13">IF(DU7="",NA(),DU7)</f>
        <v>4.41</v>
      </c>
      <c r="DV6" s="21">
        <f t="shared" si="13"/>
        <v>5.39</v>
      </c>
      <c r="DW6" s="21">
        <f t="shared" si="13"/>
        <v>7.14</v>
      </c>
      <c r="DX6" s="21">
        <f t="shared" si="13"/>
        <v>7.3</v>
      </c>
      <c r="DY6" s="21">
        <f t="shared" si="13"/>
        <v>4.95</v>
      </c>
      <c r="DZ6" s="21">
        <f t="shared" si="13"/>
        <v>5.64</v>
      </c>
      <c r="EA6" s="21">
        <f t="shared" si="13"/>
        <v>6.43</v>
      </c>
      <c r="EB6" s="21">
        <f t="shared" si="13"/>
        <v>7.75</v>
      </c>
      <c r="EC6" s="21">
        <f t="shared" si="13"/>
        <v>7.69</v>
      </c>
      <c r="ED6" s="20" t="str">
        <f>IF(ED7="","",IF(ED7="-","【-】","【"&amp;SUBSTITUTE(TEXT(ED7,"#,##0.00"),"-","△")&amp;"】"))</f>
        <v>【8.68】</v>
      </c>
      <c r="EE6" s="21">
        <f>IF(EE7="",NA(),EE7)</f>
        <v>0.01</v>
      </c>
      <c r="EF6" s="21">
        <f t="shared" ref="EF6:EN6" si="14">IF(EF7="",NA(),EF7)</f>
        <v>0.01</v>
      </c>
      <c r="EG6" s="21">
        <f t="shared" si="14"/>
        <v>0.04</v>
      </c>
      <c r="EH6" s="21">
        <f t="shared" si="14"/>
        <v>7.0000000000000007E-2</v>
      </c>
      <c r="EI6" s="21">
        <f t="shared" si="14"/>
        <v>0.1</v>
      </c>
      <c r="EJ6" s="21">
        <f t="shared" si="14"/>
        <v>0.19</v>
      </c>
      <c r="EK6" s="21">
        <f t="shared" si="14"/>
        <v>0.19</v>
      </c>
      <c r="EL6" s="21">
        <f t="shared" si="14"/>
        <v>0.19</v>
      </c>
      <c r="EM6" s="21">
        <f t="shared" si="14"/>
        <v>0.21</v>
      </c>
      <c r="EN6" s="21">
        <f t="shared" si="14"/>
        <v>0.18</v>
      </c>
      <c r="EO6" s="20" t="str">
        <f>IF(EO7="","",IF(EO7="-","【-】","【"&amp;SUBSTITUTE(TEXT(EO7,"#,##0.00"),"-","△")&amp;"】"))</f>
        <v>【0.22】</v>
      </c>
    </row>
    <row r="7" spans="1:148" s="22" customFormat="1" x14ac:dyDescent="0.15">
      <c r="A7" s="14"/>
      <c r="B7" s="23">
        <v>2023</v>
      </c>
      <c r="C7" s="23">
        <v>32018</v>
      </c>
      <c r="D7" s="23">
        <v>46</v>
      </c>
      <c r="E7" s="23">
        <v>17</v>
      </c>
      <c r="F7" s="23">
        <v>1</v>
      </c>
      <c r="G7" s="23">
        <v>0</v>
      </c>
      <c r="H7" s="23" t="s">
        <v>96</v>
      </c>
      <c r="I7" s="23" t="s">
        <v>97</v>
      </c>
      <c r="J7" s="23" t="s">
        <v>98</v>
      </c>
      <c r="K7" s="23" t="s">
        <v>99</v>
      </c>
      <c r="L7" s="23" t="s">
        <v>100</v>
      </c>
      <c r="M7" s="23" t="s">
        <v>101</v>
      </c>
      <c r="N7" s="24" t="s">
        <v>102</v>
      </c>
      <c r="O7" s="24">
        <v>73.34</v>
      </c>
      <c r="P7" s="24">
        <v>90.19</v>
      </c>
      <c r="Q7" s="24">
        <v>84.67</v>
      </c>
      <c r="R7" s="24">
        <v>2455</v>
      </c>
      <c r="S7" s="24">
        <v>280286</v>
      </c>
      <c r="T7" s="24">
        <v>886.47</v>
      </c>
      <c r="U7" s="24">
        <v>316.18</v>
      </c>
      <c r="V7" s="24">
        <v>251108</v>
      </c>
      <c r="W7" s="24">
        <v>50.84</v>
      </c>
      <c r="X7" s="24">
        <v>4939.18</v>
      </c>
      <c r="Y7" s="24">
        <v>110.09</v>
      </c>
      <c r="Z7" s="24">
        <v>105.45</v>
      </c>
      <c r="AA7" s="24">
        <v>105.01</v>
      </c>
      <c r="AB7" s="24">
        <v>102.11</v>
      </c>
      <c r="AC7" s="24">
        <v>103.14</v>
      </c>
      <c r="AD7" s="24">
        <v>107.03</v>
      </c>
      <c r="AE7" s="24">
        <v>106.55</v>
      </c>
      <c r="AF7" s="24">
        <v>106.01</v>
      </c>
      <c r="AG7" s="24">
        <v>105.5</v>
      </c>
      <c r="AH7" s="24">
        <v>107.76</v>
      </c>
      <c r="AI7" s="24">
        <v>105.91</v>
      </c>
      <c r="AJ7" s="24">
        <v>0</v>
      </c>
      <c r="AK7" s="24">
        <v>0</v>
      </c>
      <c r="AL7" s="24">
        <v>0</v>
      </c>
      <c r="AM7" s="24">
        <v>0</v>
      </c>
      <c r="AN7" s="24">
        <v>0</v>
      </c>
      <c r="AO7" s="24">
        <v>7.69</v>
      </c>
      <c r="AP7" s="24">
        <v>5.95</v>
      </c>
      <c r="AQ7" s="24">
        <v>5.27</v>
      </c>
      <c r="AR7" s="24">
        <v>4.83</v>
      </c>
      <c r="AS7" s="24">
        <v>1.02</v>
      </c>
      <c r="AT7" s="24">
        <v>3.03</v>
      </c>
      <c r="AU7" s="24">
        <v>113.1</v>
      </c>
      <c r="AV7" s="24">
        <v>133.05000000000001</v>
      </c>
      <c r="AW7" s="24">
        <v>162.55000000000001</v>
      </c>
      <c r="AX7" s="24">
        <v>182.97</v>
      </c>
      <c r="AY7" s="24">
        <v>226.3</v>
      </c>
      <c r="AZ7" s="24">
        <v>73.02</v>
      </c>
      <c r="BA7" s="24">
        <v>72.930000000000007</v>
      </c>
      <c r="BB7" s="24">
        <v>80.08</v>
      </c>
      <c r="BC7" s="24">
        <v>87.33</v>
      </c>
      <c r="BD7" s="24">
        <v>72.78</v>
      </c>
      <c r="BE7" s="24">
        <v>78.430000000000007</v>
      </c>
      <c r="BF7" s="24">
        <v>399.96</v>
      </c>
      <c r="BG7" s="24">
        <v>375.84</v>
      </c>
      <c r="BH7" s="24">
        <v>341.51</v>
      </c>
      <c r="BI7" s="24">
        <v>307.47000000000003</v>
      </c>
      <c r="BJ7" s="24">
        <v>270.69</v>
      </c>
      <c r="BK7" s="24">
        <v>708.89</v>
      </c>
      <c r="BL7" s="24">
        <v>730.52</v>
      </c>
      <c r="BM7" s="24">
        <v>672.33</v>
      </c>
      <c r="BN7" s="24">
        <v>668.8</v>
      </c>
      <c r="BO7" s="24">
        <v>790.32</v>
      </c>
      <c r="BP7" s="24">
        <v>630.82000000000005</v>
      </c>
      <c r="BQ7" s="24">
        <v>100.04</v>
      </c>
      <c r="BR7" s="24">
        <v>99.98</v>
      </c>
      <c r="BS7" s="24">
        <v>100.04</v>
      </c>
      <c r="BT7" s="24">
        <v>100.03</v>
      </c>
      <c r="BU7" s="24">
        <v>100.03</v>
      </c>
      <c r="BV7" s="24">
        <v>97.91</v>
      </c>
      <c r="BW7" s="24">
        <v>98.61</v>
      </c>
      <c r="BX7" s="24">
        <v>98.75</v>
      </c>
      <c r="BY7" s="24">
        <v>98.36</v>
      </c>
      <c r="BZ7" s="24">
        <v>98.7</v>
      </c>
      <c r="CA7" s="24">
        <v>97.81</v>
      </c>
      <c r="CB7" s="24">
        <v>152.85</v>
      </c>
      <c r="CC7" s="24">
        <v>149.94</v>
      </c>
      <c r="CD7" s="24">
        <v>150.15</v>
      </c>
      <c r="CE7" s="24">
        <v>150.66</v>
      </c>
      <c r="CF7" s="24">
        <v>151.4</v>
      </c>
      <c r="CG7" s="24">
        <v>144.11000000000001</v>
      </c>
      <c r="CH7" s="24">
        <v>141.24</v>
      </c>
      <c r="CI7" s="24">
        <v>142.03</v>
      </c>
      <c r="CJ7" s="24">
        <v>142.11000000000001</v>
      </c>
      <c r="CK7" s="24">
        <v>160.65</v>
      </c>
      <c r="CL7" s="24">
        <v>138.75</v>
      </c>
      <c r="CM7" s="24" t="s">
        <v>102</v>
      </c>
      <c r="CN7" s="24" t="s">
        <v>102</v>
      </c>
      <c r="CO7" s="24" t="s">
        <v>102</v>
      </c>
      <c r="CP7" s="24" t="s">
        <v>102</v>
      </c>
      <c r="CQ7" s="24" t="s">
        <v>102</v>
      </c>
      <c r="CR7" s="24">
        <v>61.32</v>
      </c>
      <c r="CS7" s="24">
        <v>61.7</v>
      </c>
      <c r="CT7" s="24">
        <v>63.04</v>
      </c>
      <c r="CU7" s="24">
        <v>60.55</v>
      </c>
      <c r="CV7" s="24">
        <v>65.11</v>
      </c>
      <c r="CW7" s="24">
        <v>58.94</v>
      </c>
      <c r="CX7" s="24">
        <v>97.59</v>
      </c>
      <c r="CY7" s="24">
        <v>97.64</v>
      </c>
      <c r="CZ7" s="24">
        <v>97.64</v>
      </c>
      <c r="DA7" s="24">
        <v>97.77</v>
      </c>
      <c r="DB7" s="24">
        <v>97.91</v>
      </c>
      <c r="DC7" s="24">
        <v>94.58</v>
      </c>
      <c r="DD7" s="24">
        <v>94.56</v>
      </c>
      <c r="DE7" s="24">
        <v>94.75</v>
      </c>
      <c r="DF7" s="24">
        <v>94.92</v>
      </c>
      <c r="DG7" s="24">
        <v>94.69</v>
      </c>
      <c r="DH7" s="24">
        <v>95.91</v>
      </c>
      <c r="DI7" s="24">
        <v>36.770000000000003</v>
      </c>
      <c r="DJ7" s="24">
        <v>38.4</v>
      </c>
      <c r="DK7" s="24">
        <v>40.17</v>
      </c>
      <c r="DL7" s="24">
        <v>41.88</v>
      </c>
      <c r="DM7" s="24">
        <v>43.54</v>
      </c>
      <c r="DN7" s="24">
        <v>31.01</v>
      </c>
      <c r="DO7" s="24">
        <v>28.87</v>
      </c>
      <c r="DP7" s="24">
        <v>31.34</v>
      </c>
      <c r="DQ7" s="24">
        <v>32.909999999999997</v>
      </c>
      <c r="DR7" s="24">
        <v>38.869999999999997</v>
      </c>
      <c r="DS7" s="24">
        <v>41.09</v>
      </c>
      <c r="DT7" s="24">
        <v>3.88</v>
      </c>
      <c r="DU7" s="24">
        <v>4.41</v>
      </c>
      <c r="DV7" s="24">
        <v>5.39</v>
      </c>
      <c r="DW7" s="24">
        <v>7.14</v>
      </c>
      <c r="DX7" s="24">
        <v>7.3</v>
      </c>
      <c r="DY7" s="24">
        <v>4.95</v>
      </c>
      <c r="DZ7" s="24">
        <v>5.64</v>
      </c>
      <c r="EA7" s="24">
        <v>6.43</v>
      </c>
      <c r="EB7" s="24">
        <v>7.75</v>
      </c>
      <c r="EC7" s="24">
        <v>7.69</v>
      </c>
      <c r="ED7" s="24">
        <v>8.68</v>
      </c>
      <c r="EE7" s="24">
        <v>0.01</v>
      </c>
      <c r="EF7" s="24">
        <v>0.01</v>
      </c>
      <c r="EG7" s="24">
        <v>0.04</v>
      </c>
      <c r="EH7" s="24">
        <v>7.0000000000000007E-2</v>
      </c>
      <c r="EI7" s="24">
        <v>0.1</v>
      </c>
      <c r="EJ7" s="24">
        <v>0.19</v>
      </c>
      <c r="EK7" s="24">
        <v>0.19</v>
      </c>
      <c r="EL7" s="24">
        <v>0.19</v>
      </c>
      <c r="EM7" s="24">
        <v>0.21</v>
      </c>
      <c r="EN7" s="24">
        <v>0.18</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阿部　愛美</cp:lastModifiedBy>
  <cp:lastPrinted>2025-01-29T00:57:06Z</cp:lastPrinted>
  <dcterms:created xsi:type="dcterms:W3CDTF">2025-01-24T06:57:46Z</dcterms:created>
  <dcterms:modified xsi:type="dcterms:W3CDTF">2025-01-29T00:57:08Z</dcterms:modified>
  <cp:category/>
</cp:coreProperties>
</file>