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2018_盛岡市\010_上水道（法適用）\"/>
    </mc:Choice>
  </mc:AlternateContent>
  <workbookProtection workbookAlgorithmName="SHA-512" workbookHashValue="BMa2r7Gme6G8SvXKa6JGZQr4y8XMw07GTVnkRtd9IvI4BYp6e+t5U8uYB5Y8rOmBSZ5p5uFP0zR4TlSttZXGQg==" workbookSaltValue="mBGJLjVKlbjDoAlRVL1Nmw==" workbookSpinCount="100000" lockStructure="1"/>
  <bookViews>
    <workbookView xWindow="0" yWindow="0" windowWidth="23040" windowHeight="9096"/>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BB10" i="4" s="1"/>
  <c r="V6" i="5"/>
  <c r="U6" i="5"/>
  <c r="T6" i="5"/>
  <c r="S6" i="5"/>
  <c r="AT8" i="4" s="1"/>
  <c r="R6" i="5"/>
  <c r="AL8" i="4" s="1"/>
  <c r="Q6" i="5"/>
  <c r="W10" i="4" s="1"/>
  <c r="P6" i="5"/>
  <c r="P10" i="4" s="1"/>
  <c r="O6" i="5"/>
  <c r="N6" i="5"/>
  <c r="B10" i="4" s="1"/>
  <c r="M6" i="5"/>
  <c r="AD8" i="4" s="1"/>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K85" i="4"/>
  <c r="J85" i="4"/>
  <c r="G85" i="4"/>
  <c r="F85" i="4"/>
  <c r="E85" i="4"/>
  <c r="AT10" i="4"/>
  <c r="AL10" i="4"/>
  <c r="I10" i="4"/>
  <c r="BB8" i="4"/>
  <c r="W8" i="4"/>
  <c r="P8" i="4"/>
  <c r="I8" i="4"/>
  <c r="B8" i="4"/>
  <c r="B6" i="4"/>
</calcChain>
</file>

<file path=xl/sharedStrings.xml><?xml version="1.0" encoding="utf-8"?>
<sst xmlns="http://schemas.openxmlformats.org/spreadsheetml/2006/main" count="228" uniqueCount="113">
  <si>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</si>
  <si>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</si>
  <si>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</si>
  <si>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</si>
  <si>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</si>
  <si>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</si>
  <si>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</si>
  <si>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</si>
  <si>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</si>
  <si>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</si>
  <si>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</si>
  <si>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</si>
  <si>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</si>
  <si>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</si>
  <si>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</si>
  <si>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</si>
  <si>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</si>
  <si>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</si>
  <si>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</si>
  <si>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</si>
  <si>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</si>
  <si>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</si>
  <si>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</si>
  <si>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</si>
  <si>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</si>
  <si>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</si>
  <si>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</si>
  <si>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</si>
  <si>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</si>
  <si>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</si>
  <si>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</si>
  <si>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</si>
  <si>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</si>
  <si>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</si>
  <si>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</si>
  <si>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</si>
  <si>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</si>
  <si>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</si>
  <si>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</si>
  <si>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</si>
  <si>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</si>
  <si>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</si>
  <si>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</si>
  <si>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</si>
  <si>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</si>
  <si>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</si>
  <si>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</si>
  <si>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</si>
  <si>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</si>
  <si>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</si>
  <si>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</si>
  <si>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</si>
  <si>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</si>
  <si>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</si>
  <si>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</si>
  <si>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</si>
  <si>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</si>
  <si>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</si>
  <si>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</si>
  <si>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</si>
  <si>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</si>
  <si>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</si>
  <si>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</si>
  <si>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</si>
  <si>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</si>
  <si>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</si>
  <si>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</si>
  <si>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</si>
  <si>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</si>
  <si>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</si>
  <si>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</si>
  <si>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</si>
  <si>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</si>
  <si>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</si>
  <si>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</si>
  <si>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</si>
  <si>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</si>
  <si>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</si>
  <si>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</si>
  <si>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</si>
  <si>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</si>
  <si>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</si>
  <si>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</si>
  <si>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</si>
  <si>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</si>
  <si>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</si>
  <si>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</si>
  <si>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</si>
  <si>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</si>
  <si>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</si>
  <si>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</si>
  <si>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</si>
  <si>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</si>
  <si>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</si>
  <si>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法適用</t>
  </si>
  <si>
    <t>水道事業</t>
  </si>
  <si>
    <t>末端給水事業</t>
  </si>
  <si>
    <t>A2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</si>
  <si>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</si>
  <si>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</si>
  <si>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</si>
  <si>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</si>
  <si>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</si>
  <si>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</si>
  <si>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</si>
  <si>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</si>
  <si>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</si>
  <si>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</si>
  <si>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</si>
  <si>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</si>
  <si>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多くの管路や浄水場は昭和30年代以降に拡張整備を行っており、その施設が順次、法定耐用年数を超過するため、「①有形固定資産減価償却率」や「②管路経年化率」が年々増加傾向にある。特に、有形固定資産減価償却率は、全国平均値や類似団体平均値を上回っている。
　「③管路更新率」は、入札不調の影響等に伴う更新工事の減少により低迷していたが、発注時期及び工事規模等の工夫により改善傾向が見られ、現在は、全国平均値や類似団体平均値を上回っている。
　今後もアセットマネジメントによる老朽度及び重要度等を考慮し、耐震化工事と併せて、計画的かつ着実に施設更新を進める。</t>
    <rPh sb="188" eb="189">
      <t>ミ</t>
    </rPh>
    <rPh sb="192" eb="194">
      <t>ゲンザイ</t>
    </rPh>
    <phoneticPr fontId="4"/>
  </si>
  <si>
    <t>　水道事業は、将来にわたり、人口の減少に伴う料金収入の減少が見込まれる一方、施設の計画的な更新や災害対応の強化など多くの課題を抱えている。
　このような情勢を踏まえ、事業収入の実情に即した料金体系の適正化に向けた見直しを行い、平成29年４月には料金改定を行った。
　今後も、経営効率化を図りながら、現行料金の妥当性の検討を定期的に実施し、安定経営の持続に努める。また、安定供給、水質確保及び災害対策等にも適切に対応するため、老朽施設の計画的な更新や耐震化を進めるとともに、適切な修繕による機能維持を着実に進める。</t>
    <rPh sb="30" eb="32">
      <t>ミコ</t>
    </rPh>
    <phoneticPr fontId="4"/>
  </si>
  <si>
    <t>　「①経常収支比率」は100%以上で推移し、料金収入を主とする収益で維持管理等の費用を賄えており、単年度の収支黒字を確保した健全経営を維持している。
　「③流動比率」は100％を上回っており、支払い能力に問題はない。
　「④企業債残高対給水収益比率」は、企業債による借入の抑制に伴う利息償還の負担減少に伴い年々減少している。
　「⑤料金回収率」は100%以上で推移し、適切な料金収入を確保しているが、今後予想される人口の減少に伴う収入の減少に対応するためには、現行料金の妥当性の検討を定期的に実施する必要がある。
　「⑥給水原価」は類似団体平均値を下回っており、効率的な維持管理や経営が行われている。
　「⑦施設利用率」は類似団体平均値を上回っており、適正規模の配水能力により適切な施設利用を行っている。なお、令和５年２月をもって中屋敷浄水場の浄水処理を停止し、ダウンサイジングを図っており、その分を踏まえた施設利用率は、76.81％となっている。
　「⑧有収率」は、令和２年度から低下傾向が見られるが、全国平均値や類似団体平均値と比較すると良好な水準にあり、引き続き効果的な更新を進める。
　今後も、水需要の減少が見込まれることから、将来の水需要に対応した施設の更新や再構築、効率的な水運用を推進し、持続可能な水道事業の健全経営の実現に向け、一層の効率的な事業運営に努める。</t>
    <rPh sb="24" eb="26">
      <t>シュウニュウ</t>
    </rPh>
    <rPh sb="78" eb="80">
      <t>リュウドウ</t>
    </rPh>
    <rPh sb="80" eb="82">
      <t>ヒリツ</t>
    </rPh>
    <rPh sb="89" eb="91">
      <t>ウワマワ</t>
    </rPh>
    <rPh sb="96" eb="98">
      <t>シハラ</t>
    </rPh>
    <rPh sb="99" eb="101">
      <t>ノウリョク</t>
    </rPh>
    <rPh sb="102" eb="104">
      <t>モンダイ</t>
    </rPh>
    <rPh sb="151" eb="152">
      <t>トモナ</t>
    </rPh>
    <rPh sb="200" eb="202">
      <t>コンゴ</t>
    </rPh>
    <rPh sb="202" eb="204">
      <t>ヨソウ</t>
    </rPh>
    <rPh sb="207" eb="209">
      <t>ジンコウ</t>
    </rPh>
    <rPh sb="210" eb="212">
      <t>ゲンショウ</t>
    </rPh>
    <rPh sb="213" eb="214">
      <t>トモナ</t>
    </rPh>
    <rPh sb="215" eb="217">
      <t>シュウニュウ</t>
    </rPh>
    <rPh sb="218" eb="220">
      <t>ゲンショウ</t>
    </rPh>
    <rPh sb="230" eb="232">
      <t>ゲンコウ</t>
    </rPh>
    <rPh sb="232" eb="234">
      <t>リョウキン</t>
    </rPh>
    <rPh sb="235" eb="238">
      <t>ダトウセイ</t>
    </rPh>
    <rPh sb="239" eb="241">
      <t>ケントウ</t>
    </rPh>
    <rPh sb="242" eb="245">
      <t>テイキテキ</t>
    </rPh>
    <rPh sb="246" eb="248">
      <t>ジッシ</t>
    </rPh>
    <rPh sb="260" eb="262">
      <t>キュウスイ</t>
    </rPh>
    <rPh sb="262" eb="264">
      <t>ゲンカ</t>
    </rPh>
    <rPh sb="266" eb="268">
      <t>ルイジ</t>
    </rPh>
    <rPh sb="268" eb="270">
      <t>ダンタイ</t>
    </rPh>
    <rPh sb="270" eb="273">
      <t>ヘイキンチ</t>
    </rPh>
    <rPh sb="274" eb="276">
      <t>シタマワ</t>
    </rPh>
    <rPh sb="281" eb="284">
      <t>コウリツテキ</t>
    </rPh>
    <rPh sb="285" eb="287">
      <t>イジ</t>
    </rPh>
    <rPh sb="287" eb="289">
      <t>カンリ</t>
    </rPh>
    <rPh sb="290" eb="292">
      <t>ケイエイ</t>
    </rPh>
    <rPh sb="293" eb="294">
      <t>オコナ</t>
    </rPh>
    <rPh sb="304" eb="306">
      <t>シセツ</t>
    </rPh>
    <rPh sb="306" eb="309">
      <t>リヨウリツ</t>
    </rPh>
    <rPh sb="319" eb="320">
      <t>ウエ</t>
    </rPh>
    <rPh sb="326" eb="328">
      <t>テキセイ</t>
    </rPh>
    <rPh sb="328" eb="330">
      <t>キボ</t>
    </rPh>
    <rPh sb="331" eb="333">
      <t>ハイスイ</t>
    </rPh>
    <rPh sb="333" eb="335">
      <t>ノウリョク</t>
    </rPh>
    <rPh sb="338" eb="340">
      <t>テキセツ</t>
    </rPh>
    <rPh sb="341" eb="343">
      <t>シセツ</t>
    </rPh>
    <rPh sb="343" eb="345">
      <t>リヨウ</t>
    </rPh>
    <rPh sb="346" eb="347">
      <t>オコナ</t>
    </rPh>
    <rPh sb="355" eb="357">
      <t>レイワ</t>
    </rPh>
    <rPh sb="358" eb="359">
      <t>ネン</t>
    </rPh>
    <rPh sb="360" eb="361">
      <t>ツキ</t>
    </rPh>
    <rPh sb="365" eb="368">
      <t>ナカヤシキ</t>
    </rPh>
    <rPh sb="368" eb="371">
      <t>ジョウスイジョウ</t>
    </rPh>
    <rPh sb="372" eb="374">
      <t>ジョウスイ</t>
    </rPh>
    <rPh sb="374" eb="376">
      <t>ショリ</t>
    </rPh>
    <rPh sb="377" eb="379">
      <t>テイシ</t>
    </rPh>
    <rPh sb="390" eb="391">
      <t>ハカ</t>
    </rPh>
    <rPh sb="398" eb="399">
      <t>ブン</t>
    </rPh>
    <rPh sb="400" eb="401">
      <t>フ</t>
    </rPh>
    <rPh sb="404" eb="406">
      <t>シセツ</t>
    </rPh>
    <rPh sb="406" eb="409">
      <t>リヨウリツ</t>
    </rPh>
    <rPh sb="440" eb="442">
      <t>テイカ</t>
    </rPh>
    <rPh sb="445" eb="446">
      <t>ミ</t>
    </rPh>
    <rPh sb="452" eb="454">
      <t>ゼンコク</t>
    </rPh>
    <rPh sb="454" eb="456">
      <t>ヘイキン</t>
    </rPh>
    <rPh sb="456" eb="457">
      <t>チ</t>
    </rPh>
    <rPh sb="462" eb="465">
      <t>ヘイキンチ</t>
    </rPh>
    <rPh sb="480" eb="481">
      <t>ヒ</t>
    </rPh>
    <rPh sb="482" eb="483">
      <t>ツヅ</t>
    </rPh>
    <rPh sb="484" eb="487">
      <t>コウカテキ</t>
    </rPh>
    <rPh sb="491" eb="492">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</si>
</sst>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0.69</c:v>
                </c:pt>
                <c:pt idx="1">
                  <c:v>0.85</c:v>
                </c:pt>
                <c:pt idx="2">
                  <c:v>0.98</c:v>
                </c:pt>
                <c:pt idx="3">
                  <c:v>0.98</c:v>
                </c:pt>
                <c:pt idx="4">
                  <c:v>1.2</c:v>
                </c:pt>
              </c:numCache>
            </c:numRef>
          </c:val>
          <c:extLst>
            <c:ext xmlns:c16="http://schemas.microsoft.com/office/drawing/2014/chart" uri="{C3380CC4-5D6E-409C-BE32-E72D297353CC}">
              <c16:uniqueId val="{00000000-1FE0-4737-B9FA-C2A293CD023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0.72</c:v>
                </c:pt>
                <c:pt idx="1">
                  <c:v>0.69</c:v>
                </c:pt>
                <c:pt idx="2">
                  <c:v>0.69</c:v>
                </c:pt>
                <c:pt idx="3">
                  <c:v>0.67</c:v>
                </c:pt>
                <c:pt idx="4">
                  <c:v>0.61</c:v>
                </c:pt>
              </c:numCache>
            </c:numRef>
          </c:val>
          <c:smooth val="0"/>
          <c:extLst>
            <c:ext xmlns:c16="http://schemas.microsoft.com/office/drawing/2014/chart" uri="{C3380CC4-5D6E-409C-BE32-E72D297353CC}">
              <c16:uniqueId val="{00000001-1FE0-4737-B9FA-C2A293CD023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137.29</c:v>
                </c:pt>
                <c:pt idx="1">
                  <c:v>127.28</c:v>
                </c:pt>
                <c:pt idx="2">
                  <c:v>132.94999999999999</c:v>
                </c:pt>
                <c:pt idx="3">
                  <c:v>138.88999999999999</c:v>
                </c:pt>
                <c:pt idx="4">
                  <c:v>132.97</c:v>
                </c:pt>
              </c:numCache>
            </c:numRef>
          </c:val>
          <c:extLst>
            <c:ext xmlns:c16="http://schemas.microsoft.com/office/drawing/2014/chart" uri="{C3380CC4-5D6E-409C-BE32-E72D297353CC}">
              <c16:uniqueId val="{00000000-9CAD-4E20-B492-BF0A0450655E}"/>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113.35</c:v>
                </c:pt>
                <c:pt idx="1">
                  <c:v>112.36</c:v>
                </c:pt>
                <c:pt idx="2">
                  <c:v>112.26</c:v>
                </c:pt>
                <c:pt idx="3">
                  <c:v>110.04</c:v>
                </c:pt>
                <c:pt idx="4">
                  <c:v>109.67</c:v>
                </c:pt>
              </c:numCache>
            </c:numRef>
          </c:val>
          <c:smooth val="0"/>
          <c:extLst>
            <c:ext xmlns:c16="http://schemas.microsoft.com/office/drawing/2014/chart" uri="{C3380CC4-5D6E-409C-BE32-E72D297353CC}">
              <c16:uniqueId val="{00000001-9CAD-4E20-B492-BF0A0450655E}"/>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51.45</c:v>
                </c:pt>
                <c:pt idx="1">
                  <c:v>51.62</c:v>
                </c:pt>
                <c:pt idx="2">
                  <c:v>52.16</c:v>
                </c:pt>
                <c:pt idx="3">
                  <c:v>52.64</c:v>
                </c:pt>
                <c:pt idx="4">
                  <c:v>52.77</c:v>
                </c:pt>
              </c:numCache>
            </c:numRef>
          </c:val>
          <c:extLst>
            <c:ext xmlns:c16="http://schemas.microsoft.com/office/drawing/2014/chart" uri="{C3380CC4-5D6E-409C-BE32-E72D297353CC}">
              <c16:uniqueId val="{00000000-874F-4BD4-8D3A-5EBF1A6E1926}"/>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49.6</c:v>
                </c:pt>
                <c:pt idx="1">
                  <c:v>50.31</c:v>
                </c:pt>
                <c:pt idx="2">
                  <c:v>50.74</c:v>
                </c:pt>
                <c:pt idx="3">
                  <c:v>51.49</c:v>
                </c:pt>
                <c:pt idx="4">
                  <c:v>51.94</c:v>
                </c:pt>
              </c:numCache>
            </c:numRef>
          </c:val>
          <c:smooth val="0"/>
          <c:extLst>
            <c:ext xmlns:c16="http://schemas.microsoft.com/office/drawing/2014/chart" uri="{C3380CC4-5D6E-409C-BE32-E72D297353CC}">
              <c16:uniqueId val="{00000001-874F-4BD4-8D3A-5EBF1A6E1926}"/>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16.46</c:v>
                </c:pt>
                <c:pt idx="1">
                  <c:v>16.09</c:v>
                </c:pt>
                <c:pt idx="2">
                  <c:v>18.46</c:v>
                </c:pt>
                <c:pt idx="3">
                  <c:v>19.89</c:v>
                </c:pt>
                <c:pt idx="4">
                  <c:v>21.27</c:v>
                </c:pt>
              </c:numCache>
            </c:numRef>
          </c:val>
          <c:extLst>
            <c:ext xmlns:c16="http://schemas.microsoft.com/office/drawing/2014/chart" uri="{C3380CC4-5D6E-409C-BE32-E72D297353CC}">
              <c16:uniqueId val="{00000000-D22A-408B-9EDA-3C4BF6422D1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20.49</c:v>
                </c:pt>
                <c:pt idx="1">
                  <c:v>21.34</c:v>
                </c:pt>
                <c:pt idx="2">
                  <c:v>23.27</c:v>
                </c:pt>
                <c:pt idx="3">
                  <c:v>25.18</c:v>
                </c:pt>
                <c:pt idx="4">
                  <c:v>26.52</c:v>
                </c:pt>
              </c:numCache>
            </c:numRef>
          </c:val>
          <c:smooth val="0"/>
          <c:extLst>
            <c:ext xmlns:c16="http://schemas.microsoft.com/office/drawing/2014/chart" uri="{C3380CC4-5D6E-409C-BE32-E72D297353CC}">
              <c16:uniqueId val="{00000001-D22A-408B-9EDA-3C4BF6422D1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E91-4363-96F0-BD3E0EB6B27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0.51</c:v>
                </c:pt>
                <c:pt idx="1">
                  <c:v>0.28999999999999998</c:v>
                </c:pt>
                <c:pt idx="2">
                  <c:v>0.25</c:v>
                </c:pt>
                <c:pt idx="3">
                  <c:v>0.13</c:v>
                </c:pt>
                <c:pt idx="4" formatCode="#,##0.00;&quot;△&quot;#,##0.00">
                  <c:v>0</c:v>
                </c:pt>
              </c:numCache>
            </c:numRef>
          </c:val>
          <c:smooth val="0"/>
          <c:extLst>
            <c:ext xmlns:c16="http://schemas.microsoft.com/office/drawing/2014/chart" uri="{C3380CC4-5D6E-409C-BE32-E72D297353CC}">
              <c16:uniqueId val="{00000001-2E91-4363-96F0-BD3E0EB6B27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431.1</c:v>
                </c:pt>
                <c:pt idx="1">
                  <c:v>344.76</c:v>
                </c:pt>
                <c:pt idx="2">
                  <c:v>358.57</c:v>
                </c:pt>
                <c:pt idx="3">
                  <c:v>332.05</c:v>
                </c:pt>
                <c:pt idx="4">
                  <c:v>389.31</c:v>
                </c:pt>
              </c:numCache>
            </c:numRef>
          </c:val>
          <c:extLst>
            <c:ext xmlns:c16="http://schemas.microsoft.com/office/drawing/2014/chart" uri="{C3380CC4-5D6E-409C-BE32-E72D297353CC}">
              <c16:uniqueId val="{00000000-2892-43DD-8F37-17ABF48EC16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309.10000000000002</c:v>
                </c:pt>
                <c:pt idx="1">
                  <c:v>306.08</c:v>
                </c:pt>
                <c:pt idx="2">
                  <c:v>306.14999999999998</c:v>
                </c:pt>
                <c:pt idx="3">
                  <c:v>297.54000000000002</c:v>
                </c:pt>
                <c:pt idx="4">
                  <c:v>289.44</c:v>
                </c:pt>
              </c:numCache>
            </c:numRef>
          </c:val>
          <c:smooth val="0"/>
          <c:extLst>
            <c:ext xmlns:c16="http://schemas.microsoft.com/office/drawing/2014/chart" uri="{C3380CC4-5D6E-409C-BE32-E72D297353CC}">
              <c16:uniqueId val="{00000001-2892-43DD-8F37-17ABF48EC16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136.59</c:v>
                </c:pt>
                <c:pt idx="1">
                  <c:v>122.98</c:v>
                </c:pt>
                <c:pt idx="2">
                  <c:v>91.68</c:v>
                </c:pt>
                <c:pt idx="3">
                  <c:v>70.17</c:v>
                </c:pt>
                <c:pt idx="4">
                  <c:v>52.88</c:v>
                </c:pt>
              </c:numCache>
            </c:numRef>
          </c:val>
          <c:extLst>
            <c:ext xmlns:c16="http://schemas.microsoft.com/office/drawing/2014/chart" uri="{C3380CC4-5D6E-409C-BE32-E72D297353CC}">
              <c16:uniqueId val="{00000000-BF69-40C9-ABEC-CEB9ACDF41E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290.42</c:v>
                </c:pt>
                <c:pt idx="1">
                  <c:v>294.66000000000003</c:v>
                </c:pt>
                <c:pt idx="2">
                  <c:v>285.27</c:v>
                </c:pt>
                <c:pt idx="3">
                  <c:v>294.73</c:v>
                </c:pt>
                <c:pt idx="4">
                  <c:v>301.23</c:v>
                </c:pt>
              </c:numCache>
            </c:numRef>
          </c:val>
          <c:smooth val="0"/>
          <c:extLst>
            <c:ext xmlns:c16="http://schemas.microsoft.com/office/drawing/2014/chart" uri="{C3380CC4-5D6E-409C-BE32-E72D297353CC}">
              <c16:uniqueId val="{00000001-BF69-40C9-ABEC-CEB9ACDF41E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133.77000000000001</c:v>
                </c:pt>
                <c:pt idx="1">
                  <c:v>125.47</c:v>
                </c:pt>
                <c:pt idx="2">
                  <c:v>131.41</c:v>
                </c:pt>
                <c:pt idx="3">
                  <c:v>138.11000000000001</c:v>
                </c:pt>
                <c:pt idx="4">
                  <c:v>130.91999999999999</c:v>
                </c:pt>
              </c:numCache>
            </c:numRef>
          </c:val>
          <c:extLst>
            <c:ext xmlns:c16="http://schemas.microsoft.com/office/drawing/2014/chart" uri="{C3380CC4-5D6E-409C-BE32-E72D297353CC}">
              <c16:uniqueId val="{00000000-6329-4B6E-BF06-DDDEBA582025}"/>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106.11</c:v>
                </c:pt>
                <c:pt idx="1">
                  <c:v>103.75</c:v>
                </c:pt>
                <c:pt idx="2">
                  <c:v>105.3</c:v>
                </c:pt>
                <c:pt idx="3">
                  <c:v>99.41</c:v>
                </c:pt>
                <c:pt idx="4">
                  <c:v>101.11</c:v>
                </c:pt>
              </c:numCache>
            </c:numRef>
          </c:val>
          <c:smooth val="0"/>
          <c:extLst>
            <c:ext xmlns:c16="http://schemas.microsoft.com/office/drawing/2014/chart" uri="{C3380CC4-5D6E-409C-BE32-E72D297353CC}">
              <c16:uniqueId val="{00000001-6329-4B6E-BF06-DDDEBA582025}"/>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162.97999999999999</c:v>
                </c:pt>
                <c:pt idx="1">
                  <c:v>160.19999999999999</c:v>
                </c:pt>
                <c:pt idx="2">
                  <c:v>165.46</c:v>
                </c:pt>
                <c:pt idx="3">
                  <c:v>158.47999999999999</c:v>
                </c:pt>
                <c:pt idx="4">
                  <c:v>167.95</c:v>
                </c:pt>
              </c:numCache>
            </c:numRef>
          </c:val>
          <c:extLst>
            <c:ext xmlns:c16="http://schemas.microsoft.com/office/drawing/2014/chart" uri="{C3380CC4-5D6E-409C-BE32-E72D297353CC}">
              <c16:uniqueId val="{00000000-847C-437F-9183-5FB96D564902}"/>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161.03</c:v>
                </c:pt>
                <c:pt idx="1">
                  <c:v>159.93</c:v>
                </c:pt>
                <c:pt idx="2">
                  <c:v>162.77000000000001</c:v>
                </c:pt>
                <c:pt idx="3">
                  <c:v>170.87</c:v>
                </c:pt>
                <c:pt idx="4">
                  <c:v>171.09</c:v>
                </c:pt>
              </c:numCache>
            </c:numRef>
          </c:val>
          <c:smooth val="0"/>
          <c:extLst>
            <c:ext xmlns:c16="http://schemas.microsoft.com/office/drawing/2014/chart" uri="{C3380CC4-5D6E-409C-BE32-E72D297353CC}">
              <c16:uniqueId val="{00000001-847C-437F-9183-5FB96D564902}"/>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72.08</c:v>
                </c:pt>
                <c:pt idx="1">
                  <c:v>73.3</c:v>
                </c:pt>
                <c:pt idx="2">
                  <c:v>70.150000000000006</c:v>
                </c:pt>
                <c:pt idx="3">
                  <c:v>69.319999999999993</c:v>
                </c:pt>
                <c:pt idx="4">
                  <c:v>68.760000000000005</c:v>
                </c:pt>
              </c:numCache>
            </c:numRef>
          </c:val>
          <c:extLst>
            <c:ext xmlns:c16="http://schemas.microsoft.com/office/drawing/2014/chart" uri="{C3380CC4-5D6E-409C-BE32-E72D297353CC}">
              <c16:uniqueId val="{00000000-7500-4638-945D-EC51B93296C2}"/>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61.71</c:v>
                </c:pt>
                <c:pt idx="1">
                  <c:v>63.12</c:v>
                </c:pt>
                <c:pt idx="2">
                  <c:v>62.57</c:v>
                </c:pt>
                <c:pt idx="3">
                  <c:v>61.56</c:v>
                </c:pt>
                <c:pt idx="4">
                  <c:v>60.84</c:v>
                </c:pt>
              </c:numCache>
            </c:numRef>
          </c:val>
          <c:smooth val="0"/>
          <c:extLst>
            <c:ext xmlns:c16="http://schemas.microsoft.com/office/drawing/2014/chart" uri="{C3380CC4-5D6E-409C-BE32-E72D297353CC}">
              <c16:uniqueId val="{00000001-7500-4638-945D-EC51B93296C2}"/>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94.76</c:v>
                </c:pt>
                <c:pt idx="1">
                  <c:v>93.67</c:v>
                </c:pt>
                <c:pt idx="2">
                  <c:v>93.63</c:v>
                </c:pt>
                <c:pt idx="3">
                  <c:v>93.22</c:v>
                </c:pt>
                <c:pt idx="4">
                  <c:v>93.31</c:v>
                </c:pt>
              </c:numCache>
            </c:numRef>
          </c:val>
          <c:extLst>
            <c:ext xmlns:c16="http://schemas.microsoft.com/office/drawing/2014/chart" uri="{C3380CC4-5D6E-409C-BE32-E72D297353CC}">
              <c16:uniqueId val="{00000000-2663-48CF-806B-B9F363303B0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90.03</c:v>
                </c:pt>
                <c:pt idx="1">
                  <c:v>90.09</c:v>
                </c:pt>
                <c:pt idx="2">
                  <c:v>90.21</c:v>
                </c:pt>
                <c:pt idx="3">
                  <c:v>90.11</c:v>
                </c:pt>
                <c:pt idx="4">
                  <c:v>89.73</c:v>
                </c:pt>
              </c:numCache>
            </c:numRef>
          </c:val>
          <c:smooth val="0"/>
          <c:extLst>
            <c:ext xmlns:c16="http://schemas.microsoft.com/office/drawing/2014/chart" uri="{C3380CC4-5D6E-409C-BE32-E72D297353CC}">
              <c16:uniqueId val="{00000001-2663-48CF-806B-B9F363303B0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69"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岩手県　盛岡市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A2</v>
      </c>
      <c r="X8" s="74"/>
      <c r="Y8" s="74"/>
      <c r="Z8" s="74"/>
      <c r="AA8" s="74"/>
      <c r="AB8" s="74"/>
      <c r="AC8" s="74"/>
      <c r="AD8" s="74" t="str">
        <f>データ!$M$6</f>
        <v>自治体職員</v>
      </c>
      <c r="AE8" s="74"/>
      <c r="AF8" s="74"/>
      <c r="AG8" s="74"/>
      <c r="AH8" s="74"/>
      <c r="AI8" s="74"/>
      <c r="AJ8" s="74"/>
      <c r="AK8" s="2"/>
      <c r="AL8" s="65">
        <f>データ!$R$6</f>
        <v>280286</v>
      </c>
      <c r="AM8" s="65"/>
      <c r="AN8" s="65"/>
      <c r="AO8" s="65"/>
      <c r="AP8" s="65"/>
      <c r="AQ8" s="65"/>
      <c r="AR8" s="65"/>
      <c r="AS8" s="65"/>
      <c r="AT8" s="36">
        <f>データ!$S$6</f>
        <v>886.47</v>
      </c>
      <c r="AU8" s="37"/>
      <c r="AV8" s="37"/>
      <c r="AW8" s="37"/>
      <c r="AX8" s="37"/>
      <c r="AY8" s="37"/>
      <c r="AZ8" s="37"/>
      <c r="BA8" s="37"/>
      <c r="BB8" s="54">
        <f>データ!$T$6</f>
        <v>316.18</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87.72</v>
      </c>
      <c r="J10" s="37"/>
      <c r="K10" s="37"/>
      <c r="L10" s="37"/>
      <c r="M10" s="37"/>
      <c r="N10" s="37"/>
      <c r="O10" s="64"/>
      <c r="P10" s="54">
        <f>データ!$P$6</f>
        <v>98.32</v>
      </c>
      <c r="Q10" s="54"/>
      <c r="R10" s="54"/>
      <c r="S10" s="54"/>
      <c r="T10" s="54"/>
      <c r="U10" s="54"/>
      <c r="V10" s="54"/>
      <c r="W10" s="65">
        <f>データ!$Q$6</f>
        <v>2890</v>
      </c>
      <c r="X10" s="65"/>
      <c r="Y10" s="65"/>
      <c r="Z10" s="65"/>
      <c r="AA10" s="65"/>
      <c r="AB10" s="65"/>
      <c r="AC10" s="65"/>
      <c r="AD10" s="2"/>
      <c r="AE10" s="2"/>
      <c r="AF10" s="2"/>
      <c r="AG10" s="2"/>
      <c r="AH10" s="2"/>
      <c r="AI10" s="2"/>
      <c r="AJ10" s="2"/>
      <c r="AK10" s="2"/>
      <c r="AL10" s="65">
        <f>データ!$U$6</f>
        <v>273733</v>
      </c>
      <c r="AM10" s="65"/>
      <c r="AN10" s="65"/>
      <c r="AO10" s="65"/>
      <c r="AP10" s="65"/>
      <c r="AQ10" s="65"/>
      <c r="AR10" s="65"/>
      <c r="AS10" s="65"/>
      <c r="AT10" s="36">
        <f>データ!$V$6</f>
        <v>139.38</v>
      </c>
      <c r="AU10" s="37"/>
      <c r="AV10" s="37"/>
      <c r="AW10" s="37"/>
      <c r="AX10" s="37"/>
      <c r="AY10" s="37"/>
      <c r="AZ10" s="37"/>
      <c r="BA10" s="37"/>
      <c r="BB10" s="54">
        <f>データ!$W$6</f>
        <v>1963.93</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9" t="s">
        <v>112</v>
      </c>
      <c r="BM16" s="90"/>
      <c r="BN16" s="90"/>
      <c r="BO16" s="90"/>
      <c r="BP16" s="90"/>
      <c r="BQ16" s="90"/>
      <c r="BR16" s="90"/>
      <c r="BS16" s="90"/>
      <c r="BT16" s="90"/>
      <c r="BU16" s="90"/>
      <c r="BV16" s="90"/>
      <c r="BW16" s="90"/>
      <c r="BX16" s="90"/>
      <c r="BY16" s="90"/>
      <c r="BZ16" s="9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9"/>
      <c r="BM17" s="90"/>
      <c r="BN17" s="90"/>
      <c r="BO17" s="90"/>
      <c r="BP17" s="90"/>
      <c r="BQ17" s="90"/>
      <c r="BR17" s="90"/>
      <c r="BS17" s="90"/>
      <c r="BT17" s="90"/>
      <c r="BU17" s="90"/>
      <c r="BV17" s="90"/>
      <c r="BW17" s="90"/>
      <c r="BX17" s="90"/>
      <c r="BY17" s="90"/>
      <c r="BZ17" s="9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9"/>
      <c r="BM18" s="90"/>
      <c r="BN18" s="90"/>
      <c r="BO18" s="90"/>
      <c r="BP18" s="90"/>
      <c r="BQ18" s="90"/>
      <c r="BR18" s="90"/>
      <c r="BS18" s="90"/>
      <c r="BT18" s="90"/>
      <c r="BU18" s="90"/>
      <c r="BV18" s="90"/>
      <c r="BW18" s="90"/>
      <c r="BX18" s="90"/>
      <c r="BY18" s="90"/>
      <c r="BZ18" s="9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9"/>
      <c r="BM19" s="90"/>
      <c r="BN19" s="90"/>
      <c r="BO19" s="90"/>
      <c r="BP19" s="90"/>
      <c r="BQ19" s="90"/>
      <c r="BR19" s="90"/>
      <c r="BS19" s="90"/>
      <c r="BT19" s="90"/>
      <c r="BU19" s="90"/>
      <c r="BV19" s="90"/>
      <c r="BW19" s="90"/>
      <c r="BX19" s="90"/>
      <c r="BY19" s="90"/>
      <c r="BZ19" s="9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9"/>
      <c r="BM20" s="90"/>
      <c r="BN20" s="90"/>
      <c r="BO20" s="90"/>
      <c r="BP20" s="90"/>
      <c r="BQ20" s="90"/>
      <c r="BR20" s="90"/>
      <c r="BS20" s="90"/>
      <c r="BT20" s="90"/>
      <c r="BU20" s="90"/>
      <c r="BV20" s="90"/>
      <c r="BW20" s="90"/>
      <c r="BX20" s="90"/>
      <c r="BY20" s="90"/>
      <c r="BZ20" s="9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9"/>
      <c r="BM21" s="90"/>
      <c r="BN21" s="90"/>
      <c r="BO21" s="90"/>
      <c r="BP21" s="90"/>
      <c r="BQ21" s="90"/>
      <c r="BR21" s="90"/>
      <c r="BS21" s="90"/>
      <c r="BT21" s="90"/>
      <c r="BU21" s="90"/>
      <c r="BV21" s="90"/>
      <c r="BW21" s="90"/>
      <c r="BX21" s="90"/>
      <c r="BY21" s="90"/>
      <c r="BZ21" s="9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9"/>
      <c r="BM22" s="90"/>
      <c r="BN22" s="90"/>
      <c r="BO22" s="90"/>
      <c r="BP22" s="90"/>
      <c r="BQ22" s="90"/>
      <c r="BR22" s="90"/>
      <c r="BS22" s="90"/>
      <c r="BT22" s="90"/>
      <c r="BU22" s="90"/>
      <c r="BV22" s="90"/>
      <c r="BW22" s="90"/>
      <c r="BX22" s="90"/>
      <c r="BY22" s="90"/>
      <c r="BZ22" s="9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9"/>
      <c r="BM23" s="90"/>
      <c r="BN23" s="90"/>
      <c r="BO23" s="90"/>
      <c r="BP23" s="90"/>
      <c r="BQ23" s="90"/>
      <c r="BR23" s="90"/>
      <c r="BS23" s="90"/>
      <c r="BT23" s="90"/>
      <c r="BU23" s="90"/>
      <c r="BV23" s="90"/>
      <c r="BW23" s="90"/>
      <c r="BX23" s="90"/>
      <c r="BY23" s="90"/>
      <c r="BZ23" s="9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9"/>
      <c r="BM24" s="90"/>
      <c r="BN24" s="90"/>
      <c r="BO24" s="90"/>
      <c r="BP24" s="90"/>
      <c r="BQ24" s="90"/>
      <c r="BR24" s="90"/>
      <c r="BS24" s="90"/>
      <c r="BT24" s="90"/>
      <c r="BU24" s="90"/>
      <c r="BV24" s="90"/>
      <c r="BW24" s="90"/>
      <c r="BX24" s="90"/>
      <c r="BY24" s="90"/>
      <c r="BZ24" s="9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9"/>
      <c r="BM25" s="90"/>
      <c r="BN25" s="90"/>
      <c r="BO25" s="90"/>
      <c r="BP25" s="90"/>
      <c r="BQ25" s="90"/>
      <c r="BR25" s="90"/>
      <c r="BS25" s="90"/>
      <c r="BT25" s="90"/>
      <c r="BU25" s="90"/>
      <c r="BV25" s="90"/>
      <c r="BW25" s="90"/>
      <c r="BX25" s="90"/>
      <c r="BY25" s="90"/>
      <c r="BZ25" s="9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9"/>
      <c r="BM26" s="90"/>
      <c r="BN26" s="90"/>
      <c r="BO26" s="90"/>
      <c r="BP26" s="90"/>
      <c r="BQ26" s="90"/>
      <c r="BR26" s="90"/>
      <c r="BS26" s="90"/>
      <c r="BT26" s="90"/>
      <c r="BU26" s="90"/>
      <c r="BV26" s="90"/>
      <c r="BW26" s="90"/>
      <c r="BX26" s="90"/>
      <c r="BY26" s="90"/>
      <c r="BZ26" s="9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9"/>
      <c r="BM27" s="90"/>
      <c r="BN27" s="90"/>
      <c r="BO27" s="90"/>
      <c r="BP27" s="90"/>
      <c r="BQ27" s="90"/>
      <c r="BR27" s="90"/>
      <c r="BS27" s="90"/>
      <c r="BT27" s="90"/>
      <c r="BU27" s="90"/>
      <c r="BV27" s="90"/>
      <c r="BW27" s="90"/>
      <c r="BX27" s="90"/>
      <c r="BY27" s="90"/>
      <c r="BZ27" s="9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9"/>
      <c r="BM28" s="90"/>
      <c r="BN28" s="90"/>
      <c r="BO28" s="90"/>
      <c r="BP28" s="90"/>
      <c r="BQ28" s="90"/>
      <c r="BR28" s="90"/>
      <c r="BS28" s="90"/>
      <c r="BT28" s="90"/>
      <c r="BU28" s="90"/>
      <c r="BV28" s="90"/>
      <c r="BW28" s="90"/>
      <c r="BX28" s="90"/>
      <c r="BY28" s="90"/>
      <c r="BZ28" s="9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9"/>
      <c r="BM29" s="90"/>
      <c r="BN29" s="90"/>
      <c r="BO29" s="90"/>
      <c r="BP29" s="90"/>
      <c r="BQ29" s="90"/>
      <c r="BR29" s="90"/>
      <c r="BS29" s="90"/>
      <c r="BT29" s="90"/>
      <c r="BU29" s="90"/>
      <c r="BV29" s="90"/>
      <c r="BW29" s="90"/>
      <c r="BX29" s="90"/>
      <c r="BY29" s="90"/>
      <c r="BZ29" s="9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9"/>
      <c r="BM30" s="90"/>
      <c r="BN30" s="90"/>
      <c r="BO30" s="90"/>
      <c r="BP30" s="90"/>
      <c r="BQ30" s="90"/>
      <c r="BR30" s="90"/>
      <c r="BS30" s="90"/>
      <c r="BT30" s="90"/>
      <c r="BU30" s="90"/>
      <c r="BV30" s="90"/>
      <c r="BW30" s="90"/>
      <c r="BX30" s="90"/>
      <c r="BY30" s="90"/>
      <c r="BZ30" s="9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9"/>
      <c r="BM31" s="90"/>
      <c r="BN31" s="90"/>
      <c r="BO31" s="90"/>
      <c r="BP31" s="90"/>
      <c r="BQ31" s="90"/>
      <c r="BR31" s="90"/>
      <c r="BS31" s="90"/>
      <c r="BT31" s="90"/>
      <c r="BU31" s="90"/>
      <c r="BV31" s="90"/>
      <c r="BW31" s="90"/>
      <c r="BX31" s="90"/>
      <c r="BY31" s="90"/>
      <c r="BZ31" s="9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9"/>
      <c r="BM32" s="90"/>
      <c r="BN32" s="90"/>
      <c r="BO32" s="90"/>
      <c r="BP32" s="90"/>
      <c r="BQ32" s="90"/>
      <c r="BR32" s="90"/>
      <c r="BS32" s="90"/>
      <c r="BT32" s="90"/>
      <c r="BU32" s="90"/>
      <c r="BV32" s="90"/>
      <c r="BW32" s="90"/>
      <c r="BX32" s="90"/>
      <c r="BY32" s="90"/>
      <c r="BZ32" s="9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9"/>
      <c r="BM33" s="90"/>
      <c r="BN33" s="90"/>
      <c r="BO33" s="90"/>
      <c r="BP33" s="90"/>
      <c r="BQ33" s="90"/>
      <c r="BR33" s="90"/>
      <c r="BS33" s="90"/>
      <c r="BT33" s="90"/>
      <c r="BU33" s="90"/>
      <c r="BV33" s="90"/>
      <c r="BW33" s="90"/>
      <c r="BX33" s="90"/>
      <c r="BY33" s="90"/>
      <c r="BZ33" s="9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9"/>
      <c r="BM34" s="90"/>
      <c r="BN34" s="90"/>
      <c r="BO34" s="90"/>
      <c r="BP34" s="90"/>
      <c r="BQ34" s="90"/>
      <c r="BR34" s="90"/>
      <c r="BS34" s="90"/>
      <c r="BT34" s="90"/>
      <c r="BU34" s="90"/>
      <c r="BV34" s="90"/>
      <c r="BW34" s="90"/>
      <c r="BX34" s="90"/>
      <c r="BY34" s="90"/>
      <c r="BZ34" s="9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9"/>
      <c r="BM35" s="90"/>
      <c r="BN35" s="90"/>
      <c r="BO35" s="90"/>
      <c r="BP35" s="90"/>
      <c r="BQ35" s="90"/>
      <c r="BR35" s="90"/>
      <c r="BS35" s="90"/>
      <c r="BT35" s="90"/>
      <c r="BU35" s="90"/>
      <c r="BV35" s="90"/>
      <c r="BW35" s="90"/>
      <c r="BX35" s="90"/>
      <c r="BY35" s="90"/>
      <c r="BZ35" s="9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9"/>
      <c r="BM36" s="90"/>
      <c r="BN36" s="90"/>
      <c r="BO36" s="90"/>
      <c r="BP36" s="90"/>
      <c r="BQ36" s="90"/>
      <c r="BR36" s="90"/>
      <c r="BS36" s="90"/>
      <c r="BT36" s="90"/>
      <c r="BU36" s="90"/>
      <c r="BV36" s="90"/>
      <c r="BW36" s="90"/>
      <c r="BX36" s="90"/>
      <c r="BY36" s="90"/>
      <c r="BZ36" s="9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9"/>
      <c r="BM37" s="90"/>
      <c r="BN37" s="90"/>
      <c r="BO37" s="90"/>
      <c r="BP37" s="90"/>
      <c r="BQ37" s="90"/>
      <c r="BR37" s="90"/>
      <c r="BS37" s="90"/>
      <c r="BT37" s="90"/>
      <c r="BU37" s="90"/>
      <c r="BV37" s="90"/>
      <c r="BW37" s="90"/>
      <c r="BX37" s="90"/>
      <c r="BY37" s="90"/>
      <c r="BZ37" s="9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9"/>
      <c r="BM38" s="90"/>
      <c r="BN38" s="90"/>
      <c r="BO38" s="90"/>
      <c r="BP38" s="90"/>
      <c r="BQ38" s="90"/>
      <c r="BR38" s="90"/>
      <c r="BS38" s="90"/>
      <c r="BT38" s="90"/>
      <c r="BU38" s="90"/>
      <c r="BV38" s="90"/>
      <c r="BW38" s="90"/>
      <c r="BX38" s="90"/>
      <c r="BY38" s="90"/>
      <c r="BZ38" s="9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9"/>
      <c r="BM39" s="90"/>
      <c r="BN39" s="90"/>
      <c r="BO39" s="90"/>
      <c r="BP39" s="90"/>
      <c r="BQ39" s="90"/>
      <c r="BR39" s="90"/>
      <c r="BS39" s="90"/>
      <c r="BT39" s="90"/>
      <c r="BU39" s="90"/>
      <c r="BV39" s="90"/>
      <c r="BW39" s="90"/>
      <c r="BX39" s="90"/>
      <c r="BY39" s="90"/>
      <c r="BZ39" s="9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9"/>
      <c r="BM40" s="90"/>
      <c r="BN40" s="90"/>
      <c r="BO40" s="90"/>
      <c r="BP40" s="90"/>
      <c r="BQ40" s="90"/>
      <c r="BR40" s="90"/>
      <c r="BS40" s="90"/>
      <c r="BT40" s="90"/>
      <c r="BU40" s="90"/>
      <c r="BV40" s="90"/>
      <c r="BW40" s="90"/>
      <c r="BX40" s="90"/>
      <c r="BY40" s="90"/>
      <c r="BZ40" s="9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9"/>
      <c r="BM41" s="90"/>
      <c r="BN41" s="90"/>
      <c r="BO41" s="90"/>
      <c r="BP41" s="90"/>
      <c r="BQ41" s="90"/>
      <c r="BR41" s="90"/>
      <c r="BS41" s="90"/>
      <c r="BT41" s="90"/>
      <c r="BU41" s="90"/>
      <c r="BV41" s="90"/>
      <c r="BW41" s="90"/>
      <c r="BX41" s="90"/>
      <c r="BY41" s="90"/>
      <c r="BZ41" s="9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9"/>
      <c r="BM42" s="90"/>
      <c r="BN42" s="90"/>
      <c r="BO42" s="90"/>
      <c r="BP42" s="90"/>
      <c r="BQ42" s="90"/>
      <c r="BR42" s="90"/>
      <c r="BS42" s="90"/>
      <c r="BT42" s="90"/>
      <c r="BU42" s="90"/>
      <c r="BV42" s="90"/>
      <c r="BW42" s="90"/>
      <c r="BX42" s="90"/>
      <c r="BY42" s="90"/>
      <c r="BZ42" s="9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9"/>
      <c r="BM43" s="90"/>
      <c r="BN43" s="90"/>
      <c r="BO43" s="90"/>
      <c r="BP43" s="90"/>
      <c r="BQ43" s="90"/>
      <c r="BR43" s="90"/>
      <c r="BS43" s="90"/>
      <c r="BT43" s="90"/>
      <c r="BU43" s="90"/>
      <c r="BV43" s="90"/>
      <c r="BW43" s="90"/>
      <c r="BX43" s="90"/>
      <c r="BY43" s="90"/>
      <c r="BZ43" s="9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9"/>
      <c r="BM44" s="90"/>
      <c r="BN44" s="90"/>
      <c r="BO44" s="90"/>
      <c r="BP44" s="90"/>
      <c r="BQ44" s="90"/>
      <c r="BR44" s="90"/>
      <c r="BS44" s="90"/>
      <c r="BT44" s="90"/>
      <c r="BU44" s="90"/>
      <c r="BV44" s="90"/>
      <c r="BW44" s="90"/>
      <c r="BX44" s="90"/>
      <c r="BY44" s="90"/>
      <c r="BZ44" s="9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110</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uZEkuSwwrH5EBg31WjqrtkuEooCnsVTKq+upwGX6to9QnJOQGg8Argng4xMuVh+LuY9AG6jO7afZX5hb0bEBhA==" saltValue="ZfL/i2smGl9YsssY8o3w4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2023</v>
      </c>
      <c r="C6" s="20">
        <f t="shared" ref="C6:W6" si="3">C7</f>
        <v>32018</v>
      </c>
      <c r="D6" s="20">
        <f t="shared" si="3"/>
        <v>46</v>
      </c>
      <c r="E6" s="20">
        <f t="shared" si="3"/>
        <v>1</v>
      </c>
      <c r="F6" s="20">
        <f t="shared" si="3"/>
        <v>0</v>
      </c>
      <c r="G6" s="20">
        <f t="shared" si="3"/>
        <v>1</v>
      </c>
      <c r="H6" s="20" t="str">
        <f t="shared" si="3"/>
        <v>岩手県　盛岡市</v>
      </c>
      <c r="I6" s="20" t="str">
        <f t="shared" si="3"/>
        <v>法適用</v>
      </c>
      <c r="J6" s="20" t="str">
        <f t="shared" si="3"/>
        <v>水道事業</v>
      </c>
      <c r="K6" s="20" t="str">
        <f t="shared" si="3"/>
        <v>末端給水事業</v>
      </c>
      <c r="L6" s="20" t="str">
        <f t="shared" si="3"/>
        <v>A2</v>
      </c>
      <c r="M6" s="20" t="str">
        <f t="shared" si="3"/>
        <v>自治体職員</v>
      </c>
      <c r="N6" s="21" t="str">
        <f t="shared" si="3"/>
        <v>-</v>
      </c>
      <c r="O6" s="21">
        <f t="shared" si="3"/>
        <v>87.72</v>
      </c>
      <c r="P6" s="21">
        <f t="shared" si="3"/>
        <v>98.32</v>
      </c>
      <c r="Q6" s="21">
        <f t="shared" si="3"/>
        <v>2890</v>
      </c>
      <c r="R6" s="21">
        <f t="shared" si="3"/>
        <v>280286</v>
      </c>
      <c r="S6" s="21">
        <f t="shared" si="3"/>
        <v>886.47</v>
      </c>
      <c r="T6" s="21">
        <f t="shared" si="3"/>
        <v>316.18</v>
      </c>
      <c r="U6" s="21">
        <f t="shared" si="3"/>
        <v>273733</v>
      </c>
      <c r="V6" s="21">
        <f t="shared" si="3"/>
        <v>139.38</v>
      </c>
      <c r="W6" s="21">
        <f t="shared" si="3"/>
        <v>1963.93</v>
      </c>
      <c r="X6" s="22">
        <f>IF(X7="",NA(),X7)</f>
        <v>137.29</v>
      </c>
      <c r="Y6" s="22">
        <f t="shared" ref="Y6:AG6" si="4">IF(Y7="",NA(),Y7)</f>
        <v>127.28</v>
      </c>
      <c r="Z6" s="22">
        <f t="shared" si="4"/>
        <v>132.94999999999999</v>
      </c>
      <c r="AA6" s="22">
        <f t="shared" si="4"/>
        <v>138.88999999999999</v>
      </c>
      <c r="AB6" s="22">
        <f t="shared" si="4"/>
        <v>132.97</v>
      </c>
      <c r="AC6" s="22">
        <f t="shared" si="4"/>
        <v>113.35</v>
      </c>
      <c r="AD6" s="22">
        <f t="shared" si="4"/>
        <v>112.36</v>
      </c>
      <c r="AE6" s="22">
        <f t="shared" si="4"/>
        <v>112.26</v>
      </c>
      <c r="AF6" s="22">
        <f t="shared" si="4"/>
        <v>110.04</v>
      </c>
      <c r="AG6" s="22">
        <f t="shared" si="4"/>
        <v>109.67</v>
      </c>
      <c r="AH6" s="21" t="str">
        <f>IF(AH7="","",IF(AH7="-","【-】","【"&amp;SUBSTITUTE(TEXT(AH7,"#,##0.00"),"-","△")&amp;"】"))</f>
        <v>【108.24】</v>
      </c>
      <c r="AI6" s="21">
        <f>IF(AI7="",NA(),AI7)</f>
        <v>0</v>
      </c>
      <c r="AJ6" s="21">
        <f t="shared" ref="AJ6:AR6" si="5">IF(AJ7="",NA(),AJ7)</f>
        <v>0</v>
      </c>
      <c r="AK6" s="21">
        <f t="shared" si="5"/>
        <v>0</v>
      </c>
      <c r="AL6" s="21">
        <f t="shared" si="5"/>
        <v>0</v>
      </c>
      <c r="AM6" s="21">
        <f t="shared" si="5"/>
        <v>0</v>
      </c>
      <c r="AN6" s="22">
        <f t="shared" si="5"/>
        <v>0.51</v>
      </c>
      <c r="AO6" s="22">
        <f t="shared" si="5"/>
        <v>0.28999999999999998</v>
      </c>
      <c r="AP6" s="22">
        <f t="shared" si="5"/>
        <v>0.25</v>
      </c>
      <c r="AQ6" s="22">
        <f t="shared" si="5"/>
        <v>0.13</v>
      </c>
      <c r="AR6" s="21">
        <f t="shared" si="5"/>
        <v>0</v>
      </c>
      <c r="AS6" s="21" t="str">
        <f>IF(AS7="","",IF(AS7="-","【-】","【"&amp;SUBSTITUTE(TEXT(AS7,"#,##0.00"),"-","△")&amp;"】"))</f>
        <v>【1.50】</v>
      </c>
      <c r="AT6" s="22">
        <f>IF(AT7="",NA(),AT7)</f>
        <v>431.1</v>
      </c>
      <c r="AU6" s="22">
        <f t="shared" ref="AU6:BC6" si="6">IF(AU7="",NA(),AU7)</f>
        <v>344.76</v>
      </c>
      <c r="AV6" s="22">
        <f t="shared" si="6"/>
        <v>358.57</v>
      </c>
      <c r="AW6" s="22">
        <f t="shared" si="6"/>
        <v>332.05</v>
      </c>
      <c r="AX6" s="22">
        <f t="shared" si="6"/>
        <v>389.31</v>
      </c>
      <c r="AY6" s="22">
        <f t="shared" si="6"/>
        <v>309.10000000000002</v>
      </c>
      <c r="AZ6" s="22">
        <f t="shared" si="6"/>
        <v>306.08</v>
      </c>
      <c r="BA6" s="22">
        <f t="shared" si="6"/>
        <v>306.14999999999998</v>
      </c>
      <c r="BB6" s="22">
        <f t="shared" si="6"/>
        <v>297.54000000000002</v>
      </c>
      <c r="BC6" s="22">
        <f t="shared" si="6"/>
        <v>289.44</v>
      </c>
      <c r="BD6" s="21" t="str">
        <f>IF(BD7="","",IF(BD7="-","【-】","【"&amp;SUBSTITUTE(TEXT(BD7,"#,##0.00"),"-","△")&amp;"】"))</f>
        <v>【243.36】</v>
      </c>
      <c r="BE6" s="22">
        <f>IF(BE7="",NA(),BE7)</f>
        <v>136.59</v>
      </c>
      <c r="BF6" s="22">
        <f t="shared" ref="BF6:BN6" si="7">IF(BF7="",NA(),BF7)</f>
        <v>122.98</v>
      </c>
      <c r="BG6" s="22">
        <f t="shared" si="7"/>
        <v>91.68</v>
      </c>
      <c r="BH6" s="22">
        <f t="shared" si="7"/>
        <v>70.17</v>
      </c>
      <c r="BI6" s="22">
        <f t="shared" si="7"/>
        <v>52.88</v>
      </c>
      <c r="BJ6" s="22">
        <f t="shared" si="7"/>
        <v>290.42</v>
      </c>
      <c r="BK6" s="22">
        <f t="shared" si="7"/>
        <v>294.66000000000003</v>
      </c>
      <c r="BL6" s="22">
        <f t="shared" si="7"/>
        <v>285.27</v>
      </c>
      <c r="BM6" s="22">
        <f t="shared" si="7"/>
        <v>294.73</v>
      </c>
      <c r="BN6" s="22">
        <f t="shared" si="7"/>
        <v>301.23</v>
      </c>
      <c r="BO6" s="21" t="str">
        <f>IF(BO7="","",IF(BO7="-","【-】","【"&amp;SUBSTITUTE(TEXT(BO7,"#,##0.00"),"-","△")&amp;"】"))</f>
        <v>【265.93】</v>
      </c>
      <c r="BP6" s="22">
        <f>IF(BP7="",NA(),BP7)</f>
        <v>133.77000000000001</v>
      </c>
      <c r="BQ6" s="22">
        <f t="shared" ref="BQ6:BY6" si="8">IF(BQ7="",NA(),BQ7)</f>
        <v>125.47</v>
      </c>
      <c r="BR6" s="22">
        <f t="shared" si="8"/>
        <v>131.41</v>
      </c>
      <c r="BS6" s="22">
        <f t="shared" si="8"/>
        <v>138.11000000000001</v>
      </c>
      <c r="BT6" s="22">
        <f t="shared" si="8"/>
        <v>130.91999999999999</v>
      </c>
      <c r="BU6" s="22">
        <f t="shared" si="8"/>
        <v>106.11</v>
      </c>
      <c r="BV6" s="22">
        <f t="shared" si="8"/>
        <v>103.75</v>
      </c>
      <c r="BW6" s="22">
        <f t="shared" si="8"/>
        <v>105.3</v>
      </c>
      <c r="BX6" s="22">
        <f t="shared" si="8"/>
        <v>99.41</v>
      </c>
      <c r="BY6" s="22">
        <f t="shared" si="8"/>
        <v>101.11</v>
      </c>
      <c r="BZ6" s="21" t="str">
        <f>IF(BZ7="","",IF(BZ7="-","【-】","【"&amp;SUBSTITUTE(TEXT(BZ7,"#,##0.00"),"-","△")&amp;"】"))</f>
        <v>【97.82】</v>
      </c>
      <c r="CA6" s="22">
        <f>IF(CA7="",NA(),CA7)</f>
        <v>162.97999999999999</v>
      </c>
      <c r="CB6" s="22">
        <f t="shared" ref="CB6:CJ6" si="9">IF(CB7="",NA(),CB7)</f>
        <v>160.19999999999999</v>
      </c>
      <c r="CC6" s="22">
        <f t="shared" si="9"/>
        <v>165.46</v>
      </c>
      <c r="CD6" s="22">
        <f t="shared" si="9"/>
        <v>158.47999999999999</v>
      </c>
      <c r="CE6" s="22">
        <f t="shared" si="9"/>
        <v>167.95</v>
      </c>
      <c r="CF6" s="22">
        <f t="shared" si="9"/>
        <v>161.03</v>
      </c>
      <c r="CG6" s="22">
        <f t="shared" si="9"/>
        <v>159.93</v>
      </c>
      <c r="CH6" s="22">
        <f t="shared" si="9"/>
        <v>162.77000000000001</v>
      </c>
      <c r="CI6" s="22">
        <f t="shared" si="9"/>
        <v>170.87</v>
      </c>
      <c r="CJ6" s="22">
        <f t="shared" si="9"/>
        <v>171.09</v>
      </c>
      <c r="CK6" s="21" t="str">
        <f>IF(CK7="","",IF(CK7="-","【-】","【"&amp;SUBSTITUTE(TEXT(CK7,"#,##0.00"),"-","△")&amp;"】"))</f>
        <v>【177.56】</v>
      </c>
      <c r="CL6" s="22">
        <f>IF(CL7="",NA(),CL7)</f>
        <v>72.08</v>
      </c>
      <c r="CM6" s="22">
        <f t="shared" ref="CM6:CU6" si="10">IF(CM7="",NA(),CM7)</f>
        <v>73.3</v>
      </c>
      <c r="CN6" s="22">
        <f t="shared" si="10"/>
        <v>70.150000000000006</v>
      </c>
      <c r="CO6" s="22">
        <f t="shared" si="10"/>
        <v>69.319999999999993</v>
      </c>
      <c r="CP6" s="22">
        <f t="shared" si="10"/>
        <v>68.760000000000005</v>
      </c>
      <c r="CQ6" s="22">
        <f t="shared" si="10"/>
        <v>61.71</v>
      </c>
      <c r="CR6" s="22">
        <f t="shared" si="10"/>
        <v>63.12</v>
      </c>
      <c r="CS6" s="22">
        <f t="shared" si="10"/>
        <v>62.57</v>
      </c>
      <c r="CT6" s="22">
        <f t="shared" si="10"/>
        <v>61.56</v>
      </c>
      <c r="CU6" s="22">
        <f t="shared" si="10"/>
        <v>60.84</v>
      </c>
      <c r="CV6" s="21" t="str">
        <f>IF(CV7="","",IF(CV7="-","【-】","【"&amp;SUBSTITUTE(TEXT(CV7,"#,##0.00"),"-","△")&amp;"】"))</f>
        <v>【59.81】</v>
      </c>
      <c r="CW6" s="22">
        <f>IF(CW7="",NA(),CW7)</f>
        <v>94.76</v>
      </c>
      <c r="CX6" s="22">
        <f t="shared" ref="CX6:DF6" si="11">IF(CX7="",NA(),CX7)</f>
        <v>93.67</v>
      </c>
      <c r="CY6" s="22">
        <f t="shared" si="11"/>
        <v>93.63</v>
      </c>
      <c r="CZ6" s="22">
        <f t="shared" si="11"/>
        <v>93.22</v>
      </c>
      <c r="DA6" s="22">
        <f t="shared" si="11"/>
        <v>93.31</v>
      </c>
      <c r="DB6" s="22">
        <f t="shared" si="11"/>
        <v>90.03</v>
      </c>
      <c r="DC6" s="22">
        <f t="shared" si="11"/>
        <v>90.09</v>
      </c>
      <c r="DD6" s="22">
        <f t="shared" si="11"/>
        <v>90.21</v>
      </c>
      <c r="DE6" s="22">
        <f t="shared" si="11"/>
        <v>90.11</v>
      </c>
      <c r="DF6" s="22">
        <f t="shared" si="11"/>
        <v>89.73</v>
      </c>
      <c r="DG6" s="21" t="str">
        <f>IF(DG7="","",IF(DG7="-","【-】","【"&amp;SUBSTITUTE(TEXT(DG7,"#,##0.00"),"-","△")&amp;"】"))</f>
        <v>【89.42】</v>
      </c>
      <c r="DH6" s="22">
        <f>IF(DH7="",NA(),DH7)</f>
        <v>51.45</v>
      </c>
      <c r="DI6" s="22">
        <f t="shared" ref="DI6:DQ6" si="12">IF(DI7="",NA(),DI7)</f>
        <v>51.62</v>
      </c>
      <c r="DJ6" s="22">
        <f t="shared" si="12"/>
        <v>52.16</v>
      </c>
      <c r="DK6" s="22">
        <f t="shared" si="12"/>
        <v>52.64</v>
      </c>
      <c r="DL6" s="22">
        <f t="shared" si="12"/>
        <v>52.77</v>
      </c>
      <c r="DM6" s="22">
        <f t="shared" si="12"/>
        <v>49.6</v>
      </c>
      <c r="DN6" s="22">
        <f t="shared" si="12"/>
        <v>50.31</v>
      </c>
      <c r="DO6" s="22">
        <f t="shared" si="12"/>
        <v>50.74</v>
      </c>
      <c r="DP6" s="22">
        <f t="shared" si="12"/>
        <v>51.49</v>
      </c>
      <c r="DQ6" s="22">
        <f t="shared" si="12"/>
        <v>51.94</v>
      </c>
      <c r="DR6" s="21" t="str">
        <f>IF(DR7="","",IF(DR7="-","【-】","【"&amp;SUBSTITUTE(TEXT(DR7,"#,##0.00"),"-","△")&amp;"】"))</f>
        <v>【52.02】</v>
      </c>
      <c r="DS6" s="22">
        <f>IF(DS7="",NA(),DS7)</f>
        <v>16.46</v>
      </c>
      <c r="DT6" s="22">
        <f t="shared" ref="DT6:EB6" si="13">IF(DT7="",NA(),DT7)</f>
        <v>16.09</v>
      </c>
      <c r="DU6" s="22">
        <f t="shared" si="13"/>
        <v>18.46</v>
      </c>
      <c r="DV6" s="22">
        <f t="shared" si="13"/>
        <v>19.89</v>
      </c>
      <c r="DW6" s="22">
        <f t="shared" si="13"/>
        <v>21.27</v>
      </c>
      <c r="DX6" s="22">
        <f t="shared" si="13"/>
        <v>20.49</v>
      </c>
      <c r="DY6" s="22">
        <f t="shared" si="13"/>
        <v>21.34</v>
      </c>
      <c r="DZ6" s="22">
        <f t="shared" si="13"/>
        <v>23.27</v>
      </c>
      <c r="EA6" s="22">
        <f t="shared" si="13"/>
        <v>25.18</v>
      </c>
      <c r="EB6" s="22">
        <f t="shared" si="13"/>
        <v>26.52</v>
      </c>
      <c r="EC6" s="21" t="str">
        <f>IF(EC7="","",IF(EC7="-","【-】","【"&amp;SUBSTITUTE(TEXT(EC7,"#,##0.00"),"-","△")&amp;"】"))</f>
        <v>【25.37】</v>
      </c>
      <c r="ED6" s="22">
        <f>IF(ED7="",NA(),ED7)</f>
        <v>0.69</v>
      </c>
      <c r="EE6" s="22">
        <f t="shared" ref="EE6:EM6" si="14">IF(EE7="",NA(),EE7)</f>
        <v>0.85</v>
      </c>
      <c r="EF6" s="22">
        <f t="shared" si="14"/>
        <v>0.98</v>
      </c>
      <c r="EG6" s="22">
        <f t="shared" si="14"/>
        <v>0.98</v>
      </c>
      <c r="EH6" s="22">
        <f t="shared" si="14"/>
        <v>1.2</v>
      </c>
      <c r="EI6" s="22">
        <f t="shared" si="14"/>
        <v>0.72</v>
      </c>
      <c r="EJ6" s="22">
        <f t="shared" si="14"/>
        <v>0.69</v>
      </c>
      <c r="EK6" s="22">
        <f t="shared" si="14"/>
        <v>0.69</v>
      </c>
      <c r="EL6" s="22">
        <f t="shared" si="14"/>
        <v>0.67</v>
      </c>
      <c r="EM6" s="22">
        <f t="shared" si="14"/>
        <v>0.61</v>
      </c>
      <c r="EN6" s="21" t="str">
        <f>IF(EN7="","",IF(EN7="-","【-】","【"&amp;SUBSTITUTE(TEXT(EN7,"#,##0.00"),"-","△")&amp;"】"))</f>
        <v>【0.62】</v>
      </c>
    </row>
    <row r="7" spans="1:144" s="23" customFormat="1" x14ac:dyDescent="0.2">
      <c r="A7" s="15"/>
      <c r="B7" s="24">
        <v>2023</v>
      </c>
      <c r="C7" s="24">
        <v>32018</v>
      </c>
      <c r="D7" s="24">
        <v>46</v>
      </c>
      <c r="E7" s="24">
        <v>1</v>
      </c>
      <c r="F7" s="24">
        <v>0</v>
      </c>
      <c r="G7" s="24">
        <v>1</v>
      </c>
      <c r="H7" s="24" t="s">
        <v>93</v>
      </c>
      <c r="I7" s="24" t="s">
        <v>94</v>
      </c>
      <c r="J7" s="24" t="s">
        <v>95</v>
      </c>
      <c r="K7" s="24" t="s">
        <v>96</v>
      </c>
      <c r="L7" s="24" t="s">
        <v>97</v>
      </c>
      <c r="M7" s="24" t="s">
        <v>98</v>
      </c>
      <c r="N7" s="25" t="s">
        <v>99</v>
      </c>
      <c r="O7" s="25">
        <v>87.72</v>
      </c>
      <c r="P7" s="25">
        <v>98.32</v>
      </c>
      <c r="Q7" s="25">
        <v>2890</v>
      </c>
      <c r="R7" s="25">
        <v>280286</v>
      </c>
      <c r="S7" s="25">
        <v>886.47</v>
      </c>
      <c r="T7" s="25">
        <v>316.18</v>
      </c>
      <c r="U7" s="25">
        <v>273733</v>
      </c>
      <c r="V7" s="25">
        <v>139.38</v>
      </c>
      <c r="W7" s="25">
        <v>1963.93</v>
      </c>
      <c r="X7" s="25">
        <v>137.29</v>
      </c>
      <c r="Y7" s="25">
        <v>127.28</v>
      </c>
      <c r="Z7" s="25">
        <v>132.94999999999999</v>
      </c>
      <c r="AA7" s="25">
        <v>138.88999999999999</v>
      </c>
      <c r="AB7" s="25">
        <v>132.97</v>
      </c>
      <c r="AC7" s="25">
        <v>113.35</v>
      </c>
      <c r="AD7" s="25">
        <v>112.36</v>
      </c>
      <c r="AE7" s="25">
        <v>112.26</v>
      </c>
      <c r="AF7" s="25">
        <v>110.04</v>
      </c>
      <c r="AG7" s="25">
        <v>109.67</v>
      </c>
      <c r="AH7" s="25">
        <v>108.24</v>
      </c>
      <c r="AI7" s="25">
        <v>0</v>
      </c>
      <c r="AJ7" s="25">
        <v>0</v>
      </c>
      <c r="AK7" s="25">
        <v>0</v>
      </c>
      <c r="AL7" s="25">
        <v>0</v>
      </c>
      <c r="AM7" s="25">
        <v>0</v>
      </c>
      <c r="AN7" s="25">
        <v>0.51</v>
      </c>
      <c r="AO7" s="25">
        <v>0.28999999999999998</v>
      </c>
      <c r="AP7" s="25">
        <v>0.25</v>
      </c>
      <c r="AQ7" s="25">
        <v>0.13</v>
      </c>
      <c r="AR7" s="25">
        <v>0</v>
      </c>
      <c r="AS7" s="25">
        <v>1.5</v>
      </c>
      <c r="AT7" s="25">
        <v>431.1</v>
      </c>
      <c r="AU7" s="25">
        <v>344.76</v>
      </c>
      <c r="AV7" s="25">
        <v>358.57</v>
      </c>
      <c r="AW7" s="25">
        <v>332.05</v>
      </c>
      <c r="AX7" s="25">
        <v>389.31</v>
      </c>
      <c r="AY7" s="25">
        <v>309.10000000000002</v>
      </c>
      <c r="AZ7" s="25">
        <v>306.08</v>
      </c>
      <c r="BA7" s="25">
        <v>306.14999999999998</v>
      </c>
      <c r="BB7" s="25">
        <v>297.54000000000002</v>
      </c>
      <c r="BC7" s="25">
        <v>289.44</v>
      </c>
      <c r="BD7" s="25">
        <v>243.36</v>
      </c>
      <c r="BE7" s="25">
        <v>136.59</v>
      </c>
      <c r="BF7" s="25">
        <v>122.98</v>
      </c>
      <c r="BG7" s="25">
        <v>91.68</v>
      </c>
      <c r="BH7" s="25">
        <v>70.17</v>
      </c>
      <c r="BI7" s="25">
        <v>52.88</v>
      </c>
      <c r="BJ7" s="25">
        <v>290.42</v>
      </c>
      <c r="BK7" s="25">
        <v>294.66000000000003</v>
      </c>
      <c r="BL7" s="25">
        <v>285.27</v>
      </c>
      <c r="BM7" s="25">
        <v>294.73</v>
      </c>
      <c r="BN7" s="25">
        <v>301.23</v>
      </c>
      <c r="BO7" s="25">
        <v>265.93</v>
      </c>
      <c r="BP7" s="25">
        <v>133.77000000000001</v>
      </c>
      <c r="BQ7" s="25">
        <v>125.47</v>
      </c>
      <c r="BR7" s="25">
        <v>131.41</v>
      </c>
      <c r="BS7" s="25">
        <v>138.11000000000001</v>
      </c>
      <c r="BT7" s="25">
        <v>130.91999999999999</v>
      </c>
      <c r="BU7" s="25">
        <v>106.11</v>
      </c>
      <c r="BV7" s="25">
        <v>103.75</v>
      </c>
      <c r="BW7" s="25">
        <v>105.3</v>
      </c>
      <c r="BX7" s="25">
        <v>99.41</v>
      </c>
      <c r="BY7" s="25">
        <v>101.11</v>
      </c>
      <c r="BZ7" s="25">
        <v>97.82</v>
      </c>
      <c r="CA7" s="25">
        <v>162.97999999999999</v>
      </c>
      <c r="CB7" s="25">
        <v>160.19999999999999</v>
      </c>
      <c r="CC7" s="25">
        <v>165.46</v>
      </c>
      <c r="CD7" s="25">
        <v>158.47999999999999</v>
      </c>
      <c r="CE7" s="25">
        <v>167.95</v>
      </c>
      <c r="CF7" s="25">
        <v>161.03</v>
      </c>
      <c r="CG7" s="25">
        <v>159.93</v>
      </c>
      <c r="CH7" s="25">
        <v>162.77000000000001</v>
      </c>
      <c r="CI7" s="25">
        <v>170.87</v>
      </c>
      <c r="CJ7" s="25">
        <v>171.09</v>
      </c>
      <c r="CK7" s="25">
        <v>177.56</v>
      </c>
      <c r="CL7" s="25">
        <v>72.08</v>
      </c>
      <c r="CM7" s="25">
        <v>73.3</v>
      </c>
      <c r="CN7" s="25">
        <v>70.150000000000006</v>
      </c>
      <c r="CO7" s="25">
        <v>69.319999999999993</v>
      </c>
      <c r="CP7" s="25">
        <v>68.760000000000005</v>
      </c>
      <c r="CQ7" s="25">
        <v>61.71</v>
      </c>
      <c r="CR7" s="25">
        <v>63.12</v>
      </c>
      <c r="CS7" s="25">
        <v>62.57</v>
      </c>
      <c r="CT7" s="25">
        <v>61.56</v>
      </c>
      <c r="CU7" s="25">
        <v>60.84</v>
      </c>
      <c r="CV7" s="25">
        <v>59.81</v>
      </c>
      <c r="CW7" s="25">
        <v>94.76</v>
      </c>
      <c r="CX7" s="25">
        <v>93.67</v>
      </c>
      <c r="CY7" s="25">
        <v>93.63</v>
      </c>
      <c r="CZ7" s="25">
        <v>93.22</v>
      </c>
      <c r="DA7" s="25">
        <v>93.31</v>
      </c>
      <c r="DB7" s="25">
        <v>90.03</v>
      </c>
      <c r="DC7" s="25">
        <v>90.09</v>
      </c>
      <c r="DD7" s="25">
        <v>90.21</v>
      </c>
      <c r="DE7" s="25">
        <v>90.11</v>
      </c>
      <c r="DF7" s="25">
        <v>89.73</v>
      </c>
      <c r="DG7" s="25">
        <v>89.42</v>
      </c>
      <c r="DH7" s="25">
        <v>51.45</v>
      </c>
      <c r="DI7" s="25">
        <v>51.62</v>
      </c>
      <c r="DJ7" s="25">
        <v>52.16</v>
      </c>
      <c r="DK7" s="25">
        <v>52.64</v>
      </c>
      <c r="DL7" s="25">
        <v>52.77</v>
      </c>
      <c r="DM7" s="25">
        <v>49.6</v>
      </c>
      <c r="DN7" s="25">
        <v>50.31</v>
      </c>
      <c r="DO7" s="25">
        <v>50.74</v>
      </c>
      <c r="DP7" s="25">
        <v>51.49</v>
      </c>
      <c r="DQ7" s="25">
        <v>51.94</v>
      </c>
      <c r="DR7" s="25">
        <v>52.02</v>
      </c>
      <c r="DS7" s="25">
        <v>16.46</v>
      </c>
      <c r="DT7" s="25">
        <v>16.09</v>
      </c>
      <c r="DU7" s="25">
        <v>18.46</v>
      </c>
      <c r="DV7" s="25">
        <v>19.89</v>
      </c>
      <c r="DW7" s="25">
        <v>21.27</v>
      </c>
      <c r="DX7" s="25">
        <v>20.49</v>
      </c>
      <c r="DY7" s="25">
        <v>21.34</v>
      </c>
      <c r="DZ7" s="25">
        <v>23.27</v>
      </c>
      <c r="EA7" s="25">
        <v>25.18</v>
      </c>
      <c r="EB7" s="25">
        <v>26.52</v>
      </c>
      <c r="EC7" s="25">
        <v>25.37</v>
      </c>
      <c r="ED7" s="25">
        <v>0.69</v>
      </c>
      <c r="EE7" s="25">
        <v>0.85</v>
      </c>
      <c r="EF7" s="25">
        <v>0.98</v>
      </c>
      <c r="EG7" s="25">
        <v>0.98</v>
      </c>
      <c r="EH7" s="25">
        <v>1.2</v>
      </c>
      <c r="EI7" s="25">
        <v>0.72</v>
      </c>
      <c r="EJ7" s="25">
        <v>0.69</v>
      </c>
      <c r="EK7" s="25">
        <v>0.69</v>
      </c>
      <c r="EL7" s="25">
        <v>0.67</v>
      </c>
      <c r="EM7" s="25">
        <v>0.61</v>
      </c>
      <c r="EN7" s="25">
        <v>0.62</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108</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野口瑛</cp:lastModifiedBy>
  <cp:lastPrinted>2025-01-29T05:00:36Z</cp:lastPrinted>
  <dcterms:created xsi:type="dcterms:W3CDTF">2025-01-24T06:44:06Z</dcterms:created>
  <dcterms:modified xsi:type="dcterms:W3CDTF">2025-02-10T02:42:16Z</dcterms:modified>
  <cp:category/>
</cp:coreProperties>
</file>