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6\01 盛岡市\【財政課】250122 公営企業に係る経営比較分析表（令和５年度）の分析等について\01 財政課へ提出\"/>
    </mc:Choice>
  </mc:AlternateContent>
  <xr:revisionPtr revIDLastSave="0" documentId="13_ncr:1_{7D2CA6FB-70D5-4F7D-A5BA-D4BECBAB0C01}" xr6:coauthVersionLast="46" xr6:coauthVersionMax="46" xr10:uidLastSave="{00000000-0000-0000-0000-000000000000}"/>
  <workbookProtection workbookAlgorithmName="SHA-512" workbookHashValue="XfKgwIgqp7cry/FcHOZDdKPxgspuuXZ6yGH6ezI/pzH79T56LJyLm+TVN99KMqd7OjoEaK37JHiltStBH1JClA==" workbookSaltValue="6pNm+D4+t1JFkfYpMuFkzg=="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AT10" i="4"/>
  <c r="AL10" i="4"/>
  <c r="AL8" i="4"/>
  <c r="P8" i="4"/>
  <c r="I8" i="4"/>
</calcChain>
</file>

<file path=xl/sharedStrings.xml><?xml version="1.0" encoding="utf-8"?>
<sst xmlns="http://schemas.openxmlformats.org/spreadsheetml/2006/main" count="236" uniqueCount="118">
  <si>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</si>
  <si>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</si>
  <si>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</si>
  <si>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</si>
  <si>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</si>
  <si>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</si>
  <si>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</si>
  <si>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</si>
  <si>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</si>
  <si>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</si>
  <si>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</si>
  <si>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</si>
  <si>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</si>
  <si>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</si>
  <si>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</si>
  <si>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</si>
  <si>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</si>
  <si>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</si>
  <si>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</si>
  <si>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</si>
  <si>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</si>
  <si>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</si>
  <si>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</si>
  <si>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</si>
  <si>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</si>
  <si>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</si>
  <si>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</si>
  <si>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</si>
  <si>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</si>
  <si>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</si>
  <si>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</si>
  <si>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</si>
  <si>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</si>
  <si>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</si>
  <si>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</si>
  <si>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</si>
  <si>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</si>
  <si>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</si>
  <si>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</si>
  <si>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</si>
  <si>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</si>
  <si>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</si>
  <si>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</si>
  <si>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</si>
  <si>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</si>
  <si>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</si>
  <si>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</si>
  <si>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</si>
  <si>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</si>
  <si>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</si>
  <si>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</si>
  <si>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</si>
  <si>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</si>
  <si>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</si>
  <si>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</si>
  <si>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</si>
  <si>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</si>
  <si>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</si>
  <si>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</si>
  <si>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</si>
  <si>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</si>
  <si>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</si>
  <si>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</si>
  <si>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</si>
  <si>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</si>
  <si>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</si>
  <si>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</si>
  <si>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</si>
  <si>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</si>
  <si>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</si>
  <si>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</si>
  <si>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</si>
  <si>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</si>
  <si>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</si>
  <si>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</si>
  <si>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</si>
  <si>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</si>
  <si>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</si>
  <si>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</si>
  <si>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</si>
  <si>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</si>
  <si>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</si>
  <si>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</si>
  <si>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</si>
  <si>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</si>
  <si>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</si>
  <si>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</si>
  <si>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</si>
  <si>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</si>
  <si>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</si>
  <si>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</si>
  <si>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</si>
  <si>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</si>
  <si>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</si>
  <si>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</si>
  <si>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</si>
  <si>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</si>
  <si>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</si>
  <si>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法非適用</t>
  </si>
  <si>
    <t>下水道事業</t>
  </si>
  <si>
    <t>農業集落排水</t>
  </si>
  <si>
    <t>F1</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</si>
  <si>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</si>
  <si>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</si>
  <si>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</si>
  <si>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</si>
  <si>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</si>
  <si>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</si>
  <si>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</si>
  <si>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</si>
  <si>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</si>
  <si>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</si>
  <si>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</si>
  <si>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</si>
  <si>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</si>
  <si>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「①収益的収支比率」は100%を下回り、単年度収支が赤字である状況が続いている。
　「⑤経費回収率」も100%を下回る状況が続いているため、使用料水準の適正化が課題となっている。
　「⑧水洗化率」は増加傾向にあるものの、全国平均値を下回っており、今後も接続促進の取組を継続し、使用料収入の増加に努める。
　今後は、農業集落排水処理施設の改築更新が必要となり、多額の事業費を投入しなければならない状況であるが、市の財政状況等を踏まえると市費負担分の捻出は困難な状況にある。このことから、汚水処理費（維持管理費）の削減など一層の経営効率化を推進するとともに、使用料の見直し等による必要な経費の確保が必要である。</t>
    <rPh sb="103" eb="105">
      <t>ケイコウ</t>
    </rPh>
    <rPh sb="111" eb="113">
      <t>ゼンコク</t>
    </rPh>
    <rPh sb="113" eb="115">
      <t>ヘイキン</t>
    </rPh>
    <rPh sb="115" eb="116">
      <t>チ</t>
    </rPh>
    <phoneticPr fontId="4"/>
  </si>
  <si>
    <t>　市内７地区の農業集落排水処理施設（供用開始時期は平成２年から平成18年まで）は、将来的に大規模な改築更新が見込まれ、その費用が多額となるため、市の負担軽減及び汚水処理施設の整理統合の観点から、計画的かつ効率的な公共下水道への接続（切替）の検討のほか、将来的な更新需要のピークに備え、長寿命化による更新費用の平準化とともにライフサイクルコストの最小化の取組が必要である。
　また、厳しい経営状況の下、将来の事業継続に向けて、受益者負担の適正化等の抜本的対策が必要な状況である。</t>
    <phoneticPr fontId="4"/>
  </si>
  <si>
    <t>　農業集落排水事業は、令和６年４月１日に企業会計に移行する。将来にわたり、人口減少に伴う使用料収入の減少が見込まれ、今後は、これまで投資してきた資産の更新・改築需要が増大することから、より厳しいコスト意識が必要である。
　このことから、より効果的で持続可能な汚水処理事業の全体構想及び最適化整備構想等に基づき、将来にわたって市民が汚水処理事業のサービスを安定的に受けられるような事業経営に努める。また、使用料については、使用料体系も含めた適時適切な見直しを検討する必要がある。</t>
    <rPh sb="42" eb="43">
      <t>トモナ</t>
    </rPh>
    <rPh sb="44" eb="47">
      <t>シヨウリョウ</t>
    </rPh>
    <rPh sb="47" eb="49">
      <t>シュウニュウ</t>
    </rPh>
    <rPh sb="50" eb="52">
      <t>ゲンショウ</t>
    </rPh>
    <rPh sb="53" eb="55">
      <t>ミコ</t>
    </rPh>
    <rPh sb="165" eb="167">
      <t>オスイ</t>
    </rPh>
    <rPh sb="167" eb="169">
      <t>ショリ</t>
    </rPh>
    <rPh sb="169" eb="171">
      <t>ジギョウ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</si>
</sst>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
                  <c:v>0</c:v>
                </c:pt>
                <c:pt idx="1">
                  <c:v>0.01</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2CAE-4676-8766-EDD48625DF2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0.02</c:v>
                </c:pt>
                <c:pt idx="2">
                  <c:v>0.01</c:v>
                </c:pt>
                <c:pt idx="3">
                  <c:v>0.01</c:v>
                </c:pt>
                <c:pt idx="4">
                  <c:v>0.02</c:v>
                </c:pt>
              </c:numCache>
            </c:numRef>
          </c:val>
          <c:smooth val="0"/>
          <c:extLst>
            <c:ext xmlns:c16="http://schemas.microsoft.com/office/drawing/2014/chart" uri="{C3380CC4-5D6E-409C-BE32-E72D297353CC}">
              <c16:uniqueId val="{00000001-2CAE-4676-8766-EDD48625DF2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87.47</c:v>
                </c:pt>
                <c:pt idx="1">
                  <c:v>87.32</c:v>
                </c:pt>
                <c:pt idx="2">
                  <c:v>86.62</c:v>
                </c:pt>
                <c:pt idx="3">
                  <c:v>88.38</c:v>
                </c:pt>
                <c:pt idx="4">
                  <c:v>91.02</c:v>
                </c:pt>
              </c:numCache>
            </c:numRef>
          </c:val>
          <c:extLst>
            <c:ext xmlns:c16="http://schemas.microsoft.com/office/drawing/2014/chart" uri="{C3380CC4-5D6E-409C-BE32-E72D297353CC}">
              <c16:uniqueId val="{00000000-69DA-4382-8386-A5CB7FF047A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9DA-4382-8386-A5CB7FF047A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3AF-4B20-AD76-6F52DA93017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3AF-4B20-AD76-6F52DA93017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5A1C-4A81-BCA2-58A0A712277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A1C-4A81-BCA2-58A0A712277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BD3-4D77-B768-684A90631AA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D3-4D77-B768-684A90631AA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81F-4D14-8839-0D90AF07456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81F-4D14-8839-0D90AF07456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2E2-4D13-AAC2-1D7E18CD08A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783.8</c:v>
                </c:pt>
                <c:pt idx="2">
                  <c:v>778.81</c:v>
                </c:pt>
                <c:pt idx="3">
                  <c:v>718.49</c:v>
                </c:pt>
                <c:pt idx="4">
                  <c:v>743.31</c:v>
                </c:pt>
              </c:numCache>
            </c:numRef>
          </c:val>
          <c:smooth val="0"/>
          <c:extLst>
            <c:ext xmlns:c16="http://schemas.microsoft.com/office/drawing/2014/chart" uri="{C3380CC4-5D6E-409C-BE32-E72D297353CC}">
              <c16:uniqueId val="{00000001-D2E2-4D13-AAC2-1D7E18CD08A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58.44</c:v>
                </c:pt>
                <c:pt idx="1">
                  <c:v>60.21</c:v>
                </c:pt>
                <c:pt idx="2">
                  <c:v>59.31</c:v>
                </c:pt>
                <c:pt idx="3">
                  <c:v>48.46</c:v>
                </c:pt>
                <c:pt idx="4">
                  <c:v>49.07</c:v>
                </c:pt>
              </c:numCache>
            </c:numRef>
          </c:val>
          <c:extLst>
            <c:ext xmlns:c16="http://schemas.microsoft.com/office/drawing/2014/chart" uri="{C3380CC4-5D6E-409C-BE32-E72D297353CC}">
              <c16:uniqueId val="{00000000-D957-47C9-A605-0B00B4E7871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68.11</c:v>
                </c:pt>
                <c:pt idx="2">
                  <c:v>67.23</c:v>
                </c:pt>
                <c:pt idx="3">
                  <c:v>61.82</c:v>
                </c:pt>
                <c:pt idx="4">
                  <c:v>61.15</c:v>
                </c:pt>
              </c:numCache>
            </c:numRef>
          </c:val>
          <c:smooth val="0"/>
          <c:extLst>
            <c:ext xmlns:c16="http://schemas.microsoft.com/office/drawing/2014/chart" uri="{C3380CC4-5D6E-409C-BE32-E72D297353CC}">
              <c16:uniqueId val="{00000001-D957-47C9-A605-0B00B4E7871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152.24</c:v>
                </c:pt>
                <c:pt idx="1">
                  <c:v>150</c:v>
                </c:pt>
                <c:pt idx="2">
                  <c:v>150</c:v>
                </c:pt>
                <c:pt idx="3">
                  <c:v>178.07</c:v>
                </c:pt>
                <c:pt idx="4">
                  <c:v>158.12</c:v>
                </c:pt>
              </c:numCache>
            </c:numRef>
          </c:val>
          <c:extLst>
            <c:ext xmlns:c16="http://schemas.microsoft.com/office/drawing/2014/chart" uri="{C3380CC4-5D6E-409C-BE32-E72D297353CC}">
              <c16:uniqueId val="{00000000-1BB2-4672-85C8-74780AE0F0F1}"/>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222.41</c:v>
                </c:pt>
                <c:pt idx="2">
                  <c:v>228.21</c:v>
                </c:pt>
                <c:pt idx="3">
                  <c:v>246.9</c:v>
                </c:pt>
                <c:pt idx="4">
                  <c:v>250.43</c:v>
                </c:pt>
              </c:numCache>
            </c:numRef>
          </c:val>
          <c:smooth val="0"/>
          <c:extLst>
            <c:ext xmlns:c16="http://schemas.microsoft.com/office/drawing/2014/chart" uri="{C3380CC4-5D6E-409C-BE32-E72D297353CC}">
              <c16:uniqueId val="{00000001-1BB2-4672-85C8-74780AE0F0F1}"/>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73.13</c:v>
                </c:pt>
                <c:pt idx="1">
                  <c:v>73.63</c:v>
                </c:pt>
                <c:pt idx="2">
                  <c:v>73.25</c:v>
                </c:pt>
                <c:pt idx="3">
                  <c:v>74.64</c:v>
                </c:pt>
                <c:pt idx="4">
                  <c:v>77.17</c:v>
                </c:pt>
              </c:numCache>
            </c:numRef>
          </c:val>
          <c:extLst>
            <c:ext xmlns:c16="http://schemas.microsoft.com/office/drawing/2014/chart" uri="{C3380CC4-5D6E-409C-BE32-E72D297353CC}">
              <c16:uniqueId val="{00000000-ACDC-4AFF-AF1E-1B141E79A747}"/>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55.26</c:v>
                </c:pt>
                <c:pt idx="2">
                  <c:v>54.54</c:v>
                </c:pt>
                <c:pt idx="3">
                  <c:v>52.9</c:v>
                </c:pt>
                <c:pt idx="4">
                  <c:v>52.63</c:v>
                </c:pt>
              </c:numCache>
            </c:numRef>
          </c:val>
          <c:smooth val="0"/>
          <c:extLst>
            <c:ext xmlns:c16="http://schemas.microsoft.com/office/drawing/2014/chart" uri="{C3380CC4-5D6E-409C-BE32-E72D297353CC}">
              <c16:uniqueId val="{00000001-ACDC-4AFF-AF1E-1B141E79A747}"/>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84.75</c:v>
                </c:pt>
                <c:pt idx="1">
                  <c:v>85.18</c:v>
                </c:pt>
                <c:pt idx="2">
                  <c:v>86.22</c:v>
                </c:pt>
                <c:pt idx="3">
                  <c:v>87.86</c:v>
                </c:pt>
                <c:pt idx="4">
                  <c:v>89.33</c:v>
                </c:pt>
              </c:numCache>
            </c:numRef>
          </c:val>
          <c:extLst>
            <c:ext xmlns:c16="http://schemas.microsoft.com/office/drawing/2014/chart" uri="{C3380CC4-5D6E-409C-BE32-E72D297353CC}">
              <c16:uniqueId val="{00000000-A1F6-4F8C-A76D-0DE283A36AC1}"/>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90.52</c:v>
                </c:pt>
                <c:pt idx="2">
                  <c:v>90.3</c:v>
                </c:pt>
                <c:pt idx="3">
                  <c:v>90.3</c:v>
                </c:pt>
                <c:pt idx="4">
                  <c:v>90.32</c:v>
                </c:pt>
              </c:numCache>
            </c:numRef>
          </c:val>
          <c:smooth val="0"/>
          <c:extLst>
            <c:ext xmlns:c16="http://schemas.microsoft.com/office/drawing/2014/chart" uri="{C3380CC4-5D6E-409C-BE32-E72D297353CC}">
              <c16:uniqueId val="{00000001-A1F6-4F8C-A76D-0DE283A36AC1}"/>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10"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盛岡市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F1</v>
      </c>
      <c r="X8" s="65"/>
      <c r="Y8" s="65"/>
      <c r="Z8" s="65"/>
      <c r="AA8" s="65"/>
      <c r="AB8" s="65"/>
      <c r="AC8" s="65"/>
      <c r="AD8" s="66" t="str">
        <f>データ!$M$6</f>
        <v>非設置</v>
      </c>
      <c r="AE8" s="66"/>
      <c r="AF8" s="66"/>
      <c r="AG8" s="66"/>
      <c r="AH8" s="66"/>
      <c r="AI8" s="66"/>
      <c r="AJ8" s="66"/>
      <c r="AK8" s="3"/>
      <c r="AL8" s="54">
        <f>データ!S6</f>
        <v>280286</v>
      </c>
      <c r="AM8" s="54"/>
      <c r="AN8" s="54"/>
      <c r="AO8" s="54"/>
      <c r="AP8" s="54"/>
      <c r="AQ8" s="54"/>
      <c r="AR8" s="54"/>
      <c r="AS8" s="54"/>
      <c r="AT8" s="53">
        <f>データ!T6</f>
        <v>886.47</v>
      </c>
      <c r="AU8" s="53"/>
      <c r="AV8" s="53"/>
      <c r="AW8" s="53"/>
      <c r="AX8" s="53"/>
      <c r="AY8" s="53"/>
      <c r="AZ8" s="53"/>
      <c r="BA8" s="53"/>
      <c r="BB8" s="53">
        <f>データ!U6</f>
        <v>316.18</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2.38</v>
      </c>
      <c r="Q10" s="53"/>
      <c r="R10" s="53"/>
      <c r="S10" s="53"/>
      <c r="T10" s="53"/>
      <c r="U10" s="53"/>
      <c r="V10" s="53"/>
      <c r="W10" s="53">
        <f>データ!Q6</f>
        <v>100</v>
      </c>
      <c r="X10" s="53"/>
      <c r="Y10" s="53"/>
      <c r="Z10" s="53"/>
      <c r="AA10" s="53"/>
      <c r="AB10" s="53"/>
      <c r="AC10" s="53"/>
      <c r="AD10" s="54">
        <f>データ!R6</f>
        <v>2769</v>
      </c>
      <c r="AE10" s="54"/>
      <c r="AF10" s="54"/>
      <c r="AG10" s="54"/>
      <c r="AH10" s="54"/>
      <c r="AI10" s="54"/>
      <c r="AJ10" s="54"/>
      <c r="AK10" s="2"/>
      <c r="AL10" s="54">
        <f>データ!V6</f>
        <v>6618</v>
      </c>
      <c r="AM10" s="54"/>
      <c r="AN10" s="54"/>
      <c r="AO10" s="54"/>
      <c r="AP10" s="54"/>
      <c r="AQ10" s="54"/>
      <c r="AR10" s="54"/>
      <c r="AS10" s="54"/>
      <c r="AT10" s="53">
        <f>データ!W6</f>
        <v>18.63</v>
      </c>
      <c r="AU10" s="53"/>
      <c r="AV10" s="53"/>
      <c r="AW10" s="53"/>
      <c r="AX10" s="53"/>
      <c r="AY10" s="53"/>
      <c r="AZ10" s="53"/>
      <c r="BA10" s="53"/>
      <c r="BB10" s="53">
        <f>データ!X6</f>
        <v>355.23</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115</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116</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【785.10】</v>
      </c>
      <c r="I86" s="12" t="str">
        <f>データ!CA6</f>
        <v>【56.93】</v>
      </c>
      <c r="J86" s="12" t="str">
        <f>データ!CL6</f>
        <v>【271.15】</v>
      </c>
      <c r="K86" s="12" t="str">
        <f>データ!CW6</f>
        <v>【49.87】</v>
      </c>
      <c r="L86" s="12" t="str">
        <f>データ!DH6</f>
        <v>【87.54】</v>
      </c>
      <c r="M86" s="12" t="s">
        <v>43</v>
      </c>
      <c r="N86" s="12" t="s">
        <v>43</v>
      </c>
      <c r="O86" s="12" t="str">
        <f>データ!EO6</f>
        <v>【0.02】</v>
      </c>
    </row>
  </sheetData>
  <sheetProtection algorithmName="SHA-512" hashValue="HAGRKtXve97r9jsdINYyd4GjArW8YyqJ47AosrEyM3UYUwiHhgz1BvRiJHAVJ/hjPQ1coSI/pzWutg4hlWlpxA==" saltValue="O1wzYqvf/5m1Je1qcfiz6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2" t="s">
        <v>53</v>
      </c>
      <c r="I3" s="73"/>
      <c r="J3" s="73"/>
      <c r="K3" s="73"/>
      <c r="L3" s="73"/>
      <c r="M3" s="73"/>
      <c r="N3" s="73"/>
      <c r="O3" s="73"/>
      <c r="P3" s="73"/>
      <c r="Q3" s="73"/>
      <c r="R3" s="73"/>
      <c r="S3" s="73"/>
      <c r="T3" s="73"/>
      <c r="U3" s="73"/>
      <c r="V3" s="73"/>
      <c r="W3" s="73"/>
      <c r="X3" s="74"/>
      <c r="Y3" s="78" t="s">
        <v>54</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55</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56</v>
      </c>
      <c r="B4" s="16"/>
      <c r="C4" s="16"/>
      <c r="D4" s="16"/>
      <c r="E4" s="16"/>
      <c r="F4" s="16"/>
      <c r="G4" s="16"/>
      <c r="H4" s="75"/>
      <c r="I4" s="76"/>
      <c r="J4" s="76"/>
      <c r="K4" s="76"/>
      <c r="L4" s="76"/>
      <c r="M4" s="76"/>
      <c r="N4" s="76"/>
      <c r="O4" s="76"/>
      <c r="P4" s="76"/>
      <c r="Q4" s="76"/>
      <c r="R4" s="76"/>
      <c r="S4" s="76"/>
      <c r="T4" s="76"/>
      <c r="U4" s="76"/>
      <c r="V4" s="76"/>
      <c r="W4" s="76"/>
      <c r="X4" s="77"/>
      <c r="Y4" s="71" t="s">
        <v>57</v>
      </c>
      <c r="Z4" s="71"/>
      <c r="AA4" s="71"/>
      <c r="AB4" s="71"/>
      <c r="AC4" s="71"/>
      <c r="AD4" s="71"/>
      <c r="AE4" s="71"/>
      <c r="AF4" s="71"/>
      <c r="AG4" s="71"/>
      <c r="AH4" s="71"/>
      <c r="AI4" s="71"/>
      <c r="AJ4" s="71" t="s">
        <v>58</v>
      </c>
      <c r="AK4" s="71"/>
      <c r="AL4" s="71"/>
      <c r="AM4" s="71"/>
      <c r="AN4" s="71"/>
      <c r="AO4" s="71"/>
      <c r="AP4" s="71"/>
      <c r="AQ4" s="71"/>
      <c r="AR4" s="71"/>
      <c r="AS4" s="71"/>
      <c r="AT4" s="71"/>
      <c r="AU4" s="71" t="s">
        <v>59</v>
      </c>
      <c r="AV4" s="71"/>
      <c r="AW4" s="71"/>
      <c r="AX4" s="71"/>
      <c r="AY4" s="71"/>
      <c r="AZ4" s="71"/>
      <c r="BA4" s="71"/>
      <c r="BB4" s="71"/>
      <c r="BC4" s="71"/>
      <c r="BD4" s="71"/>
      <c r="BE4" s="71"/>
      <c r="BF4" s="71" t="s">
        <v>60</v>
      </c>
      <c r="BG4" s="71"/>
      <c r="BH4" s="71"/>
      <c r="BI4" s="71"/>
      <c r="BJ4" s="71"/>
      <c r="BK4" s="71"/>
      <c r="BL4" s="71"/>
      <c r="BM4" s="71"/>
      <c r="BN4" s="71"/>
      <c r="BO4" s="71"/>
      <c r="BP4" s="71"/>
      <c r="BQ4" s="71" t="s">
        <v>61</v>
      </c>
      <c r="BR4" s="71"/>
      <c r="BS4" s="71"/>
      <c r="BT4" s="71"/>
      <c r="BU4" s="71"/>
      <c r="BV4" s="71"/>
      <c r="BW4" s="71"/>
      <c r="BX4" s="71"/>
      <c r="BY4" s="71"/>
      <c r="BZ4" s="71"/>
      <c r="CA4" s="71"/>
      <c r="CB4" s="71" t="s">
        <v>62</v>
      </c>
      <c r="CC4" s="71"/>
      <c r="CD4" s="71"/>
      <c r="CE4" s="71"/>
      <c r="CF4" s="71"/>
      <c r="CG4" s="71"/>
      <c r="CH4" s="71"/>
      <c r="CI4" s="71"/>
      <c r="CJ4" s="71"/>
      <c r="CK4" s="71"/>
      <c r="CL4" s="71"/>
      <c r="CM4" s="71" t="s">
        <v>63</v>
      </c>
      <c r="CN4" s="71"/>
      <c r="CO4" s="71"/>
      <c r="CP4" s="71"/>
      <c r="CQ4" s="71"/>
      <c r="CR4" s="71"/>
      <c r="CS4" s="71"/>
      <c r="CT4" s="71"/>
      <c r="CU4" s="71"/>
      <c r="CV4" s="71"/>
      <c r="CW4" s="71"/>
      <c r="CX4" s="71" t="s">
        <v>64</v>
      </c>
      <c r="CY4" s="71"/>
      <c r="CZ4" s="71"/>
      <c r="DA4" s="71"/>
      <c r="DB4" s="71"/>
      <c r="DC4" s="71"/>
      <c r="DD4" s="71"/>
      <c r="DE4" s="71"/>
      <c r="DF4" s="71"/>
      <c r="DG4" s="71"/>
      <c r="DH4" s="71"/>
      <c r="DI4" s="71" t="s">
        <v>65</v>
      </c>
      <c r="DJ4" s="71"/>
      <c r="DK4" s="71"/>
      <c r="DL4" s="71"/>
      <c r="DM4" s="71"/>
      <c r="DN4" s="71"/>
      <c r="DO4" s="71"/>
      <c r="DP4" s="71"/>
      <c r="DQ4" s="71"/>
      <c r="DR4" s="71"/>
      <c r="DS4" s="71"/>
      <c r="DT4" s="71" t="s">
        <v>66</v>
      </c>
      <c r="DU4" s="71"/>
      <c r="DV4" s="71"/>
      <c r="DW4" s="71"/>
      <c r="DX4" s="71"/>
      <c r="DY4" s="71"/>
      <c r="DZ4" s="71"/>
      <c r="EA4" s="71"/>
      <c r="EB4" s="71"/>
      <c r="EC4" s="71"/>
      <c r="ED4" s="71"/>
      <c r="EE4" s="71" t="s">
        <v>67</v>
      </c>
      <c r="EF4" s="71"/>
      <c r="EG4" s="71"/>
      <c r="EH4" s="71"/>
      <c r="EI4" s="71"/>
      <c r="EJ4" s="71"/>
      <c r="EK4" s="71"/>
      <c r="EL4" s="71"/>
      <c r="EM4" s="71"/>
      <c r="EN4" s="71"/>
      <c r="EO4" s="71"/>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2023</v>
      </c>
      <c r="C6" s="19">
        <f t="shared" ref="C6:X6" si="3">C7</f>
        <v>32018</v>
      </c>
      <c r="D6" s="19">
        <f t="shared" si="3"/>
        <v>47</v>
      </c>
      <c r="E6" s="19">
        <f t="shared" si="3"/>
        <v>17</v>
      </c>
      <c r="F6" s="19">
        <f t="shared" si="3"/>
        <v>5</v>
      </c>
      <c r="G6" s="19">
        <f t="shared" si="3"/>
        <v>0</v>
      </c>
      <c r="H6" s="19" t="str">
        <f t="shared" si="3"/>
        <v>岩手県　盛岡市</v>
      </c>
      <c r="I6" s="19" t="str">
        <f t="shared" si="3"/>
        <v>法非適用</v>
      </c>
      <c r="J6" s="19" t="str">
        <f t="shared" si="3"/>
        <v>下水道事業</v>
      </c>
      <c r="K6" s="19" t="str">
        <f t="shared" si="3"/>
        <v>農業集落排水</v>
      </c>
      <c r="L6" s="19" t="str">
        <f t="shared" si="3"/>
        <v>F1</v>
      </c>
      <c r="M6" s="19" t="str">
        <f t="shared" si="3"/>
        <v>非設置</v>
      </c>
      <c r="N6" s="20" t="str">
        <f t="shared" si="3"/>
        <v>-</v>
      </c>
      <c r="O6" s="20" t="str">
        <f t="shared" si="3"/>
        <v>該当数値なし</v>
      </c>
      <c r="P6" s="20">
        <f t="shared" si="3"/>
        <v>2.38</v>
      </c>
      <c r="Q6" s="20">
        <f t="shared" si="3"/>
        <v>100</v>
      </c>
      <c r="R6" s="20">
        <f t="shared" si="3"/>
        <v>2769</v>
      </c>
      <c r="S6" s="20">
        <f t="shared" si="3"/>
        <v>280286</v>
      </c>
      <c r="T6" s="20">
        <f t="shared" si="3"/>
        <v>886.47</v>
      </c>
      <c r="U6" s="20">
        <f t="shared" si="3"/>
        <v>316.18</v>
      </c>
      <c r="V6" s="20">
        <f t="shared" si="3"/>
        <v>6618</v>
      </c>
      <c r="W6" s="20">
        <f t="shared" si="3"/>
        <v>18.63</v>
      </c>
      <c r="X6" s="20">
        <f t="shared" si="3"/>
        <v>355.23</v>
      </c>
      <c r="Y6" s="21">
        <f>IF(Y7="",NA(),Y7)</f>
        <v>87.47</v>
      </c>
      <c r="Z6" s="21">
        <f t="shared" ref="Z6:AH6" si="4">IF(Z7="",NA(),Z7)</f>
        <v>87.32</v>
      </c>
      <c r="AA6" s="21">
        <f t="shared" si="4"/>
        <v>86.62</v>
      </c>
      <c r="AB6" s="21">
        <f t="shared" si="4"/>
        <v>88.38</v>
      </c>
      <c r="AC6" s="21">
        <f t="shared" si="4"/>
        <v>91.02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826.83</v>
      </c>
      <c r="BL6" s="21">
        <f t="shared" si="7"/>
        <v>783.8</v>
      </c>
      <c r="BM6" s="21">
        <f t="shared" si="7"/>
        <v>778.81</v>
      </c>
      <c r="BN6" s="21">
        <f t="shared" si="7"/>
        <v>718.49</v>
      </c>
      <c r="BO6" s="21">
        <f t="shared" si="7"/>
        <v>743.31</v>
      </c>
      <c r="BP6" s="20" t="str">
        <f>IF(BP7="","",IF(BP7="-","【-】","【"&amp;SUBSTITUTE(TEXT(BP7,"#,##0.00"),"-","△")&amp;"】"))</f>
        <v>【785.10】</v>
      </c>
      <c r="BQ6" s="21">
        <f>IF(BQ7="",NA(),BQ7)</f>
        <v>58.44</v>
      </c>
      <c r="BR6" s="21">
        <f t="shared" ref="BR6:BZ6" si="8">IF(BR7="",NA(),BR7)</f>
        <v>60.21</v>
      </c>
      <c r="BS6" s="21">
        <f t="shared" si="8"/>
        <v>59.31</v>
      </c>
      <c r="BT6" s="21">
        <f t="shared" si="8"/>
        <v>48.46</v>
      </c>
      <c r="BU6" s="21">
        <f t="shared" si="8"/>
        <v>49.07</v>
      </c>
      <c r="BV6" s="21">
        <f t="shared" si="8"/>
        <v>57.31</v>
      </c>
      <c r="BW6" s="21">
        <f t="shared" si="8"/>
        <v>68.11</v>
      </c>
      <c r="BX6" s="21">
        <f t="shared" si="8"/>
        <v>67.23</v>
      </c>
      <c r="BY6" s="21">
        <f t="shared" si="8"/>
        <v>61.82</v>
      </c>
      <c r="BZ6" s="21">
        <f t="shared" si="8"/>
        <v>61.15</v>
      </c>
      <c r="CA6" s="20" t="str">
        <f>IF(CA7="","",IF(CA7="-","【-】","【"&amp;SUBSTITUTE(TEXT(CA7,"#,##0.00"),"-","△")&amp;"】"))</f>
        <v>【56.93】</v>
      </c>
      <c r="CB6" s="21">
        <f>IF(CB7="",NA(),CB7)</f>
        <v>152.24</v>
      </c>
      <c r="CC6" s="21">
        <f t="shared" ref="CC6:CK6" si="9">IF(CC7="",NA(),CC7)</f>
        <v>150</v>
      </c>
      <c r="CD6" s="21">
        <f t="shared" si="9"/>
        <v>150</v>
      </c>
      <c r="CE6" s="21">
        <f t="shared" si="9"/>
        <v>178.07</v>
      </c>
      <c r="CF6" s="21">
        <f t="shared" si="9"/>
        <v>158.12</v>
      </c>
      <c r="CG6" s="21">
        <f t="shared" si="9"/>
        <v>273.52</v>
      </c>
      <c r="CH6" s="21">
        <f t="shared" si="9"/>
        <v>222.41</v>
      </c>
      <c r="CI6" s="21">
        <f t="shared" si="9"/>
        <v>228.21</v>
      </c>
      <c r="CJ6" s="21">
        <f t="shared" si="9"/>
        <v>246.9</v>
      </c>
      <c r="CK6" s="21">
        <f t="shared" si="9"/>
        <v>250.43</v>
      </c>
      <c r="CL6" s="20" t="str">
        <f>IF(CL7="","",IF(CL7="-","【-】","【"&amp;SUBSTITUTE(TEXT(CL7,"#,##0.00"),"-","△")&amp;"】"))</f>
        <v>【271.15】</v>
      </c>
      <c r="CM6" s="21">
        <f>IF(CM7="",NA(),CM7)</f>
        <v>73.13</v>
      </c>
      <c r="CN6" s="21">
        <f t="shared" ref="CN6:CV6" si="10">IF(CN7="",NA(),CN7)</f>
        <v>73.63</v>
      </c>
      <c r="CO6" s="21">
        <f t="shared" si="10"/>
        <v>73.25</v>
      </c>
      <c r="CP6" s="21">
        <f t="shared" si="10"/>
        <v>74.64</v>
      </c>
      <c r="CQ6" s="21">
        <f t="shared" si="10"/>
        <v>77.17</v>
      </c>
      <c r="CR6" s="21">
        <f t="shared" si="10"/>
        <v>50.14</v>
      </c>
      <c r="CS6" s="21">
        <f t="shared" si="10"/>
        <v>55.26</v>
      </c>
      <c r="CT6" s="21">
        <f t="shared" si="10"/>
        <v>54.54</v>
      </c>
      <c r="CU6" s="21">
        <f t="shared" si="10"/>
        <v>52.9</v>
      </c>
      <c r="CV6" s="21">
        <f t="shared" si="10"/>
        <v>52.63</v>
      </c>
      <c r="CW6" s="20" t="str">
        <f>IF(CW7="","",IF(CW7="-","【-】","【"&amp;SUBSTITUTE(TEXT(CW7,"#,##0.00"),"-","△")&amp;"】"))</f>
        <v>【49.87】</v>
      </c>
      <c r="CX6" s="21">
        <f>IF(CX7="",NA(),CX7)</f>
        <v>84.75</v>
      </c>
      <c r="CY6" s="21">
        <f t="shared" ref="CY6:DG6" si="11">IF(CY7="",NA(),CY7)</f>
        <v>85.18</v>
      </c>
      <c r="CZ6" s="21">
        <f t="shared" si="11"/>
        <v>86.22</v>
      </c>
      <c r="DA6" s="21">
        <f t="shared" si="11"/>
        <v>87.86</v>
      </c>
      <c r="DB6" s="21">
        <f t="shared" si="11"/>
        <v>89.33</v>
      </c>
      <c r="DC6" s="21">
        <f t="shared" si="11"/>
        <v>84.98</v>
      </c>
      <c r="DD6" s="21">
        <f t="shared" si="11"/>
        <v>90.52</v>
      </c>
      <c r="DE6" s="21">
        <f t="shared" si="11"/>
        <v>90.3</v>
      </c>
      <c r="DF6" s="21">
        <f t="shared" si="11"/>
        <v>90.3</v>
      </c>
      <c r="DG6" s="21">
        <f t="shared" si="11"/>
        <v>90.32</v>
      </c>
      <c r="DH6" s="20" t="str">
        <f>IF(DH7="","",IF(DH7="-","【-】","【"&amp;SUBSTITUTE(TEXT(DH7,"#,##0.00"),"-","△")&amp;"】"))</f>
        <v>【87.54】</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1">
        <f t="shared" ref="EF6:EN6" si="14">IF(EF7="",NA(),EF7)</f>
        <v>0.01</v>
      </c>
      <c r="EG6" s="20">
        <f t="shared" si="14"/>
        <v>0</v>
      </c>
      <c r="EH6" s="20">
        <f t="shared" si="14"/>
        <v>0</v>
      </c>
      <c r="EI6" s="20">
        <f t="shared" si="14"/>
        <v>0</v>
      </c>
      <c r="EJ6" s="21">
        <f t="shared" si="14"/>
        <v>0.02</v>
      </c>
      <c r="EK6" s="21">
        <f t="shared" si="14"/>
        <v>0.02</v>
      </c>
      <c r="EL6" s="21">
        <f t="shared" si="14"/>
        <v>0.01</v>
      </c>
      <c r="EM6" s="21">
        <f t="shared" si="14"/>
        <v>0.01</v>
      </c>
      <c r="EN6" s="21">
        <f t="shared" si="14"/>
        <v>0.02</v>
      </c>
      <c r="EO6" s="20" t="str">
        <f>IF(EO7="","",IF(EO7="-","【-】","【"&amp;SUBSTITUTE(TEXT(EO7,"#,##0.00"),"-","△")&amp;"】"))</f>
        <v>【0.02】</v>
      </c>
    </row>
    <row r="7" spans="1:145" s="22" customFormat="1" x14ac:dyDescent="0.15">
      <c r="A7" s="14"/>
      <c r="B7" s="23">
        <v>2023</v>
      </c>
      <c r="C7" s="23">
        <v>32018</v>
      </c>
      <c r="D7" s="23">
        <v>47</v>
      </c>
      <c r="E7" s="23">
        <v>17</v>
      </c>
      <c r="F7" s="23">
        <v>5</v>
      </c>
      <c r="G7" s="23">
        <v>0</v>
      </c>
      <c r="H7" s="23" t="s">
        <v>97</v>
      </c>
      <c r="I7" s="23" t="s">
        <v>98</v>
      </c>
      <c r="J7" s="23" t="s">
        <v>99</v>
      </c>
      <c r="K7" s="23" t="s">
        <v>100</v>
      </c>
      <c r="L7" s="23" t="s">
        <v>101</v>
      </c>
      <c r="M7" s="23" t="s">
        <v>102</v>
      </c>
      <c r="N7" s="24" t="s">
        <v>103</v>
      </c>
      <c r="O7" s="24" t="s">
        <v>104</v>
      </c>
      <c r="P7" s="24">
        <v>2.38</v>
      </c>
      <c r="Q7" s="24">
        <v>100</v>
      </c>
      <c r="R7" s="24">
        <v>2769</v>
      </c>
      <c r="S7" s="24">
        <v>280286</v>
      </c>
      <c r="T7" s="24">
        <v>886.47</v>
      </c>
      <c r="U7" s="24">
        <v>316.18</v>
      </c>
      <c r="V7" s="24">
        <v>6618</v>
      </c>
      <c r="W7" s="24">
        <v>18.63</v>
      </c>
      <c r="X7" s="24">
        <v>355.23</v>
      </c>
      <c r="Y7" s="24">
        <v>87.47</v>
      </c>
      <c r="Z7" s="24">
        <v>87.32</v>
      </c>
      <c r="AA7" s="24">
        <v>86.62</v>
      </c>
      <c r="AB7" s="24">
        <v>88.38</v>
      </c>
      <c r="AC7" s="24">
        <v>91.02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826.83</v>
      </c>
      <c r="BL7" s="24">
        <v>783.8</v>
      </c>
      <c r="BM7" s="24">
        <v>778.81</v>
      </c>
      <c r="BN7" s="24">
        <v>718.49</v>
      </c>
      <c r="BO7" s="24">
        <v>743.31</v>
      </c>
      <c r="BP7" s="24">
        <v>785.1</v>
      </c>
      <c r="BQ7" s="24">
        <v>58.44</v>
      </c>
      <c r="BR7" s="24">
        <v>60.21</v>
      </c>
      <c r="BS7" s="24">
        <v>59.31</v>
      </c>
      <c r="BT7" s="24">
        <v>48.46</v>
      </c>
      <c r="BU7" s="24">
        <v>49.07</v>
      </c>
      <c r="BV7" s="24">
        <v>57.31</v>
      </c>
      <c r="BW7" s="24">
        <v>68.11</v>
      </c>
      <c r="BX7" s="24">
        <v>67.23</v>
      </c>
      <c r="BY7" s="24">
        <v>61.82</v>
      </c>
      <c r="BZ7" s="24">
        <v>61.15</v>
      </c>
      <c r="CA7" s="24">
        <v>56.93</v>
      </c>
      <c r="CB7" s="24">
        <v>152.24</v>
      </c>
      <c r="CC7" s="24">
        <v>150</v>
      </c>
      <c r="CD7" s="24">
        <v>150</v>
      </c>
      <c r="CE7" s="24">
        <v>178.07</v>
      </c>
      <c r="CF7" s="24">
        <v>158.12</v>
      </c>
      <c r="CG7" s="24">
        <v>273.52</v>
      </c>
      <c r="CH7" s="24">
        <v>222.41</v>
      </c>
      <c r="CI7" s="24">
        <v>228.21</v>
      </c>
      <c r="CJ7" s="24">
        <v>246.9</v>
      </c>
      <c r="CK7" s="24">
        <v>250.43</v>
      </c>
      <c r="CL7" s="24">
        <v>271.14999999999998</v>
      </c>
      <c r="CM7" s="24">
        <v>73.13</v>
      </c>
      <c r="CN7" s="24">
        <v>73.63</v>
      </c>
      <c r="CO7" s="24">
        <v>73.25</v>
      </c>
      <c r="CP7" s="24">
        <v>74.64</v>
      </c>
      <c r="CQ7" s="24">
        <v>77.17</v>
      </c>
      <c r="CR7" s="24">
        <v>50.14</v>
      </c>
      <c r="CS7" s="24">
        <v>55.26</v>
      </c>
      <c r="CT7" s="24">
        <v>54.54</v>
      </c>
      <c r="CU7" s="24">
        <v>52.9</v>
      </c>
      <c r="CV7" s="24">
        <v>52.63</v>
      </c>
      <c r="CW7" s="24">
        <v>49.87</v>
      </c>
      <c r="CX7" s="24">
        <v>84.75</v>
      </c>
      <c r="CY7" s="24">
        <v>85.18</v>
      </c>
      <c r="CZ7" s="24">
        <v>86.22</v>
      </c>
      <c r="DA7" s="24">
        <v>87.86</v>
      </c>
      <c r="DB7" s="24">
        <v>89.33</v>
      </c>
      <c r="DC7" s="24">
        <v>84.98</v>
      </c>
      <c r="DD7" s="24">
        <v>90.52</v>
      </c>
      <c r="DE7" s="24">
        <v>90.3</v>
      </c>
      <c r="DF7" s="24">
        <v>90.3</v>
      </c>
      <c r="DG7" s="24">
        <v>90.32</v>
      </c>
      <c r="DH7" s="24">
        <v>87.54</v>
      </c>
      <c r="DI7" s="24"/>
      <c r="DJ7" s="24"/>
      <c r="DK7" s="24"/>
      <c r="DL7" s="24"/>
      <c r="DM7" s="24"/>
      <c r="DN7" s="24"/>
      <c r="DO7" s="24"/>
      <c r="DP7" s="24"/>
      <c r="DQ7" s="24"/>
      <c r="DR7" s="24"/>
      <c r="DS7" s="24"/>
      <c r="DT7" s="24"/>
      <c r="DU7" s="24"/>
      <c r="DV7" s="24"/>
      <c r="DW7" s="24"/>
      <c r="DX7" s="24"/>
      <c r="DY7" s="24"/>
      <c r="DZ7" s="24"/>
      <c r="EA7" s="24"/>
      <c r="EB7" s="24"/>
      <c r="EC7" s="24"/>
      <c r="ED7" s="24"/>
      <c r="EE7" s="24">
        <v>0</v>
      </c>
      <c r="EF7" s="24">
        <v>0.01</v>
      </c>
      <c r="EG7" s="24">
        <v>0</v>
      </c>
      <c r="EH7" s="24">
        <v>0</v>
      </c>
      <c r="EI7" s="24">
        <v>0</v>
      </c>
      <c r="EJ7" s="24">
        <v>0.02</v>
      </c>
      <c r="EK7" s="24">
        <v>0.02</v>
      </c>
      <c r="EL7" s="24">
        <v>0.01</v>
      </c>
      <c r="EM7" s="24">
        <v>0.01</v>
      </c>
      <c r="EN7" s="24">
        <v>0.02</v>
      </c>
      <c r="EO7" s="24">
        <v>0.02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110</v>
      </c>
    </row>
    <row r="12" spans="1:145" x14ac:dyDescent="0.15">
      <c r="B12">
        <v>1</v>
      </c>
      <c r="C12">
        <v>1</v>
      </c>
      <c r="D12">
        <v>2</v>
      </c>
      <c r="E12">
        <v>3</v>
      </c>
      <c r="F12">
        <v>4</v>
      </c>
      <c r="G12" t="s">
        <v>111</v>
      </c>
    </row>
    <row r="13" spans="1:145" x14ac:dyDescent="0.15">
      <c r="B13" t="s">
        <v>112</v>
      </c>
      <c r="C13" t="s">
        <v>113</v>
      </c>
      <c r="D13" t="s">
        <v>113</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阿部　愛美</cp:lastModifiedBy>
  <dcterms:created xsi:type="dcterms:W3CDTF">2025-01-24T07:32:50Z</dcterms:created>
  <dcterms:modified xsi:type="dcterms:W3CDTF">2025-01-28T07:51:00Z</dcterms:modified>
  <cp:category/>
</cp:coreProperties>
</file>