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gw.city.morioka.iwate.jp\fs\09都市整備部\091000都市計画課\【B 業務係】\【B06】駐車場\【B0650】照会回答\Ｂ　地方公営企業の状況調査\Ｒ６\Ｒ07-01-22／公営企業に係る経営比較分析表（令和５年度決算）の分析等\提出\"/>
    </mc:Choice>
  </mc:AlternateContent>
  <xr:revisionPtr revIDLastSave="0" documentId="13_ncr:1_{4A1F8A98-B45F-4224-B221-EF82F32BD5BE}" xr6:coauthVersionLast="46" xr6:coauthVersionMax="46" xr10:uidLastSave="{00000000-0000-0000-0000-000000000000}"/>
  <workbookProtection workbookAlgorithmName="SHA-512" workbookHashValue="IMrDxeH6BRhHvtNU8VlqbcDyjnXLoeszDK4mqbYeiN3z88A5bIOEP7yf5wM9/+DIoa4GfRQAYU4OVyWaSQVX+A==" workbookSaltValue="ve/JbbF1gWCQzI7pvZoTRQ==" workbookSpinCount="100000" lockStructure="1"/>
  <bookViews>
    <workbookView xWindow="6420" yWindow="156" windowWidth="16536" windowHeight="11916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5" l="1"/>
  <c r="LE76" i="4" s="1"/>
  <c r="DT7" i="5"/>
  <c r="MA32" i="4" s="1"/>
  <c r="DS7" i="5"/>
  <c r="LH32" i="4" s="1"/>
  <c r="DR7" i="5"/>
  <c r="DQ7" i="5"/>
  <c r="DP7" i="5"/>
  <c r="JC32" i="4" s="1"/>
  <c r="DO7" i="5"/>
  <c r="MA31" i="4" s="1"/>
  <c r="DN7" i="5"/>
  <c r="LH31" i="4" s="1"/>
  <c r="DM7" i="5"/>
  <c r="KO31" i="4" s="1"/>
  <c r="DL7" i="5"/>
  <c r="JV31" i="4" s="1"/>
  <c r="DK7" i="5"/>
  <c r="DI7" i="5"/>
  <c r="MI78" i="4" s="1"/>
  <c r="DH7" i="5"/>
  <c r="LT78" i="4" s="1"/>
  <c r="DG7" i="5"/>
  <c r="LE78" i="4" s="1"/>
  <c r="DF7" i="5"/>
  <c r="KP78" i="4" s="1"/>
  <c r="DE7" i="5"/>
  <c r="DD7" i="5"/>
  <c r="DC7" i="5"/>
  <c r="LT77" i="4" s="1"/>
  <c r="DB7" i="5"/>
  <c r="LE77" i="4" s="1"/>
  <c r="DA7" i="5"/>
  <c r="CZ7" i="5"/>
  <c r="CN7" i="5"/>
  <c r="CV76" i="4" s="1"/>
  <c r="CM7" i="5"/>
  <c r="CV67" i="4" s="1"/>
  <c r="BZ7" i="5"/>
  <c r="BY7" i="5"/>
  <c r="LH53" i="4" s="1"/>
  <c r="BX7" i="5"/>
  <c r="KO53" i="4" s="1"/>
  <c r="BW7" i="5"/>
  <c r="JV53" i="4" s="1"/>
  <c r="BV7" i="5"/>
  <c r="BU7" i="5"/>
  <c r="BT7" i="5"/>
  <c r="BS7" i="5"/>
  <c r="KO52" i="4" s="1"/>
  <c r="BR7" i="5"/>
  <c r="BQ7" i="5"/>
  <c r="BO7" i="5"/>
  <c r="HJ53" i="4" s="1"/>
  <c r="BN7" i="5"/>
  <c r="GQ53" i="4" s="1"/>
  <c r="BM7" i="5"/>
  <c r="BL7" i="5"/>
  <c r="BK7" i="5"/>
  <c r="EL53" i="4" s="1"/>
  <c r="BJ7" i="5"/>
  <c r="HJ52" i="4" s="1"/>
  <c r="BI7" i="5"/>
  <c r="BH7" i="5"/>
  <c r="BG7" i="5"/>
  <c r="BF7" i="5"/>
  <c r="EL52" i="4" s="1"/>
  <c r="BD7" i="5"/>
  <c r="CS53" i="4" s="1"/>
  <c r="BC7" i="5"/>
  <c r="BZ53" i="4" s="1"/>
  <c r="BB7" i="5"/>
  <c r="BG53" i="4" s="1"/>
  <c r="BA7" i="5"/>
  <c r="AN53" i="4" s="1"/>
  <c r="AZ7" i="5"/>
  <c r="U53" i="4" s="1"/>
  <c r="AY7" i="5"/>
  <c r="CS52" i="4" s="1"/>
  <c r="AX7" i="5"/>
  <c r="BZ52" i="4" s="1"/>
  <c r="AW7" i="5"/>
  <c r="BG52" i="4" s="1"/>
  <c r="AV7" i="5"/>
  <c r="AU7" i="5"/>
  <c r="AS7" i="5"/>
  <c r="HJ32" i="4" s="1"/>
  <c r="AR7" i="5"/>
  <c r="GQ32" i="4" s="1"/>
  <c r="AQ7" i="5"/>
  <c r="AP7" i="5"/>
  <c r="AO7" i="5"/>
  <c r="EL32" i="4" s="1"/>
  <c r="AN7" i="5"/>
  <c r="HJ31" i="4" s="1"/>
  <c r="AM7" i="5"/>
  <c r="AL7" i="5"/>
  <c r="FX31" i="4" s="1"/>
  <c r="AK7" i="5"/>
  <c r="FE31" i="4" s="1"/>
  <c r="AJ7" i="5"/>
  <c r="EL31" i="4" s="1"/>
  <c r="AH7" i="5"/>
  <c r="AG7" i="5"/>
  <c r="AF7" i="5"/>
  <c r="BG32" i="4" s="1"/>
  <c r="AE7" i="5"/>
  <c r="AN32" i="4" s="1"/>
  <c r="AD7" i="5"/>
  <c r="AC7" i="5"/>
  <c r="AB7" i="5"/>
  <c r="AA7" i="5"/>
  <c r="Z7" i="5"/>
  <c r="Y7" i="5"/>
  <c r="U31" i="4" s="1"/>
  <c r="X7" i="5"/>
  <c r="LJ10" i="4" s="1"/>
  <c r="W7" i="5"/>
  <c r="JQ10" i="4" s="1"/>
  <c r="V7" i="5"/>
  <c r="U7" i="5"/>
  <c r="T7" i="5"/>
  <c r="JQ8" i="4" s="1"/>
  <c r="S7" i="5"/>
  <c r="HX8" i="4" s="1"/>
  <c r="R7" i="5"/>
  <c r="DU10" i="4" s="1"/>
  <c r="Q7" i="5"/>
  <c r="CF10" i="4" s="1"/>
  <c r="P7" i="5"/>
  <c r="O7" i="5"/>
  <c r="B10" i="4" s="1"/>
  <c r="N7" i="5"/>
  <c r="M7" i="5"/>
  <c r="DU8" i="4" s="1"/>
  <c r="L7" i="5"/>
  <c r="CF8" i="4" s="1"/>
  <c r="K7" i="5"/>
  <c r="AQ8" i="4" s="1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F8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MA53" i="4"/>
  <c r="JC53" i="4"/>
  <c r="FX53" i="4"/>
  <c r="FE53" i="4"/>
  <c r="MA52" i="4"/>
  <c r="LH52" i="4"/>
  <c r="JV52" i="4"/>
  <c r="JC52" i="4"/>
  <c r="GQ52" i="4"/>
  <c r="FX52" i="4"/>
  <c r="FE52" i="4"/>
  <c r="AN52" i="4"/>
  <c r="U52" i="4"/>
  <c r="KO32" i="4"/>
  <c r="JV32" i="4"/>
  <c r="FX32" i="4"/>
  <c r="FE32" i="4"/>
  <c r="CS32" i="4"/>
  <c r="BZ32" i="4"/>
  <c r="U32" i="4"/>
  <c r="JC31" i="4"/>
  <c r="GQ31" i="4"/>
  <c r="CS31" i="4"/>
  <c r="BZ31" i="4"/>
  <c r="BG31" i="4"/>
  <c r="AN31" i="4"/>
  <c r="HX10" i="4"/>
  <c r="LJ8" i="4"/>
  <c r="FJ8" i="4"/>
  <c r="B8" i="4"/>
  <c r="B6" i="4" l="1"/>
  <c r="AV76" i="4"/>
  <c r="KO51" i="4"/>
  <c r="HJ51" i="4"/>
  <c r="CS30" i="4"/>
  <c r="BZ76" i="4"/>
  <c r="MA51" i="4"/>
  <c r="MI76" i="4"/>
  <c r="MA30" i="4"/>
  <c r="IT76" i="4"/>
  <c r="CS51" i="4"/>
  <c r="HJ30" i="4"/>
  <c r="BG30" i="4"/>
  <c r="E11" i="5"/>
  <c r="FX30" i="4"/>
  <c r="BG51" i="4"/>
  <c r="HP76" i="4"/>
  <c r="KO30" i="4"/>
  <c r="FX51" i="4"/>
  <c r="C11" i="5"/>
  <c r="B11" i="5"/>
  <c r="AG76" i="4" l="1"/>
  <c r="JV51" i="4"/>
  <c r="KP76" i="4"/>
  <c r="FE51" i="4"/>
  <c r="JV30" i="4"/>
  <c r="HA76" i="4"/>
  <c r="AN51" i="4"/>
  <c r="FE30" i="4"/>
  <c r="AN30" i="4"/>
  <c r="R76" i="4"/>
  <c r="JC51" i="4"/>
  <c r="GL76" i="4"/>
  <c r="U30" i="4"/>
  <c r="KA76" i="4"/>
  <c r="EL51" i="4"/>
  <c r="JC30" i="4"/>
  <c r="U51" i="4"/>
  <c r="EL30" i="4"/>
  <c r="IE76" i="4"/>
  <c r="BZ51" i="4"/>
  <c r="GQ30" i="4"/>
  <c r="BZ30" i="4"/>
  <c r="BK76" i="4"/>
  <c r="LH51" i="4"/>
  <c r="LT76" i="4"/>
  <c r="GQ51" i="4"/>
  <c r="LH30" i="4"/>
</calcChain>
</file>

<file path=xl/sharedStrings.xml><?xml version="1.0" encoding="utf-8"?>
<sst xmlns="http://schemas.openxmlformats.org/spreadsheetml/2006/main" count="278" uniqueCount="136">
  <si>
    <t>経営比較分析表（令和5年度決算）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</si>
  <si>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</si>
  <si>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</si>
  <si>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</si>
  <si>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</si>
  <si>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</si>
  <si>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</si>
  <si>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</si>
  <si>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</si>
  <si>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</si>
  <si>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</si>
  <si>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</si>
  <si>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</si>
  <si>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</si>
  <si>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</si>
  <si>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</si>
  <si>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</si>
  <si>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</si>
  <si>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</si>
  <si>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</si>
  <si>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</si>
  <si>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</si>
  <si>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令和5年度全国平均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</si>
  <si>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</si>
  <si>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</si>
  <si>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</si>
  <si>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</si>
  <si>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</si>
  <si>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</si>
  <si>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</si>
  <si>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</si>
  <si>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</si>
  <si>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</si>
  <si>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</si>
  <si>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</si>
  <si>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</si>
  <si>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</si>
  <si>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</si>
  <si>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</si>
  <si>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</si>
  <si>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</si>
  <si>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</si>
  <si>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</si>
  <si>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</si>
  <si>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</si>
  <si>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</si>
  <si>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</si>
  <si>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</si>
  <si>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</si>
  <si>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</si>
  <si>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</si>
  <si>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</si>
  <si>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</si>
  <si>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</si>
  <si>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</si>
  <si>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</si>
  <si>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</si>
  <si>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</si>
  <si>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</si>
  <si>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</si>
  <si>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</si>
  <si>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</si>
  <si>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</si>
  <si>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</si>
  <si>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</si>
  <si>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</si>
  <si>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</si>
  <si>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</si>
  <si>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</si>
  <si>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</si>
  <si>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</si>
  <si>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</si>
  <si>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</si>
  <si>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</si>
  <si>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</si>
  <si>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</si>
  <si>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</si>
  <si>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</si>
  <si>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</si>
  <si>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</si>
  <si>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</si>
  <si>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</si>
  <si>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</si>
  <si>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</si>
  <si>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</si>
  <si>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</si>
  <si>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</si>
  <si>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</si>
  <si>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</si>
  <si>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</si>
  <si>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</si>
  <si>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</si>
  <si>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</si>
  <si>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</si>
  <si>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</si>
  <si>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</si>
  <si>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</si>
  <si>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</si>
  <si>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</si>
  <si>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</si>
  <si>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</si>
  <si>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当該値(N-4)</t>
    <phoneticPr fontId="5"/>
  </si>
  <si>
    <t>当該値(N)</t>
    <phoneticPr fontId="5"/>
  </si>
  <si>
    <t>当該値(N-4)</t>
    <phoneticPr fontId="5"/>
  </si>
  <si>
    <t>当該値(N-3)</t>
    <phoneticPr fontId="5"/>
  </si>
  <si>
    <t>当該値(N-2)</t>
    <phoneticPr fontId="5"/>
  </si>
  <si>
    <t>当該値(N-3)</t>
    <phoneticPr fontId="5"/>
  </si>
  <si>
    <t>当該値(N)</t>
    <phoneticPr fontId="5"/>
  </si>
  <si>
    <t>当該値(N-1)</t>
    <phoneticPr fontId="5"/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</si>
  <si>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</si>
  <si>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</si>
  <si>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</si>
  <si>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</si>
  <si>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</si>
  <si>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岩手県　盛岡市</t>
  </si>
  <si>
    <t>盛岡駅西地区駐車場</t>
  </si>
  <si>
    <t>法非適用</t>
  </si>
  <si>
    <t>駐車場整備事業</t>
  </si>
  <si>
    <t>-</t>
  </si>
  <si>
    <t>Ａ３Ｂ１</t>
  </si>
  <si>
    <t>非設置</t>
  </si>
  <si>
    <t>該当数値なし</t>
  </si>
  <si>
    <t>届出駐車場 附置義務駐車施設</t>
  </si>
  <si>
    <t>広場式</t>
  </si>
  <si>
    <t>駅</t>
  </si>
  <si>
    <t>無</t>
  </si>
  <si>
    <t>代行制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</si>
  <si>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</si>
  <si>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</si>
  <si>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</si>
  <si>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</si>
  <si>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</si>
  <si>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 xml:space="preserve">
　使用料収入は、新型コロナウイルス感染症の影響を受けた令和２年度以降増収が続いており、大幅な黒字施設となっている。</t>
    <rPh sb="25" eb="26">
      <t>ウ</t>
    </rPh>
    <rPh sb="33" eb="35">
      <t>イコウ</t>
    </rPh>
    <rPh sb="35" eb="37">
      <t>ゾウシュウ</t>
    </rPh>
    <rPh sb="38" eb="39">
      <t>ツヅ</t>
    </rPh>
    <rPh sb="44" eb="46">
      <t>オオハバ</t>
    </rPh>
    <phoneticPr fontId="5"/>
  </si>
  <si>
    <t xml:space="preserve">
　収益力が高い上、広大な敷地を有する施設であるため、高度利用を検討することとしている。</t>
    <phoneticPr fontId="5"/>
  </si>
  <si>
    <t xml:space="preserve">
　収益と同じく、新型コロナウイルス感染症の影響を受けた令和２年度以降、利用者数が増加傾向にあり、盛岡駅西口地区全体の人流が増えていることもあり、今後も安定した需要が見込まれる。</t>
    <rPh sb="25" eb="26">
      <t>ウ</t>
    </rPh>
    <rPh sb="33" eb="35">
      <t>イコウ</t>
    </rPh>
    <rPh sb="41" eb="43">
      <t>ゾウカ</t>
    </rPh>
    <rPh sb="43" eb="45">
      <t>ケイコウ</t>
    </rPh>
    <rPh sb="49" eb="56">
      <t>モリオカエキニシグチチク</t>
    </rPh>
    <rPh sb="56" eb="58">
      <t>ゼンタイ</t>
    </rPh>
    <rPh sb="59" eb="61">
      <t>ジンリュウ</t>
    </rPh>
    <rPh sb="62" eb="63">
      <t>フ</t>
    </rPh>
    <rPh sb="73" eb="75">
      <t>コンゴ</t>
    </rPh>
    <rPh sb="76" eb="78">
      <t>アンテイ</t>
    </rPh>
    <rPh sb="80" eb="82">
      <t>ジュヨウ</t>
    </rPh>
    <rPh sb="83" eb="85">
      <t>ミコ</t>
    </rPh>
    <phoneticPr fontId="5"/>
  </si>
  <si>
    <t xml:space="preserve">
　今後も収益の維持を図りつつ、マリオス立体駐車場との統廃合を検討していく。</t>
    <rPh sb="20" eb="25">
      <t>リッタイチュウシャジョウ</t>
    </rPh>
    <rPh sb="27" eb="30">
      <t>トウハイゴウ</t>
    </rPh>
    <rPh sb="31" eb="33">
      <t>ケントウ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</si>
</sst>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246.4</c:v>
                </c:pt>
                <c:pt idx="1">
                  <c:v>146.9</c:v>
                </c:pt>
                <c:pt idx="2">
                  <c:v>163.1</c:v>
                </c:pt>
                <c:pt idx="3">
                  <c:v>198.7</c:v>
                </c:pt>
                <c:pt idx="4">
                  <c:v>232.8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A-4380-A811-A0C43E331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754.2</c:v>
                </c:pt>
                <c:pt idx="1">
                  <c:v>383.4</c:v>
                </c:pt>
                <c:pt idx="2">
                  <c:v>338.4</c:v>
                </c:pt>
                <c:pt idx="3">
                  <c:v>1268.9000000000001</c:v>
                </c:pt>
                <c:pt idx="4">
                  <c:v>2085.8000000000002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4A-4380-A811-A0C43E331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D-4CD3-ACFD-56298CC36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54.4</c:v>
                </c:pt>
                <c:pt idx="1">
                  <c:v>70.3</c:v>
                </c:pt>
                <c:pt idx="2">
                  <c:v>70</c:v>
                </c:pt>
                <c:pt idx="3">
                  <c:v>47.6</c:v>
                </c:pt>
                <c:pt idx="4">
                  <c:v>36.1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DD-4CD3-ACFD-56298CC36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FE71-4095-B091-DF93E9F7D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71-4095-B091-DF93E9F7D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6E37-4750-9CFA-AFDF27181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37-4750-9CFA-AFDF27181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3-4CDE-AA2A-8F28C45AE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2</c:v>
                </c:pt>
                <c:pt idx="1">
                  <c:v>10.199999999999999</c:v>
                </c:pt>
                <c:pt idx="2">
                  <c:v>5.0999999999999996</c:v>
                </c:pt>
                <c:pt idx="3">
                  <c:v>1.9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13-4CDE-AA2A-8F28C45AE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7DB-8D0C-1B27077E4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15</c:v>
                </c:pt>
                <c:pt idx="1">
                  <c:v>407</c:v>
                </c:pt>
                <c:pt idx="2">
                  <c:v>166</c:v>
                </c:pt>
                <c:pt idx="3">
                  <c:v>18</c:v>
                </c:pt>
                <c:pt idx="4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9D-47DB-8D0C-1B27077E4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193</c:v>
                </c:pt>
                <c:pt idx="1">
                  <c:v>125.5</c:v>
                </c:pt>
                <c:pt idx="2">
                  <c:v>140.5</c:v>
                </c:pt>
                <c:pt idx="3">
                  <c:v>168.6</c:v>
                </c:pt>
                <c:pt idx="4">
                  <c:v>188.5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9-4E27-9B02-3EE7D13AF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295.5</c:v>
                </c:pt>
                <c:pt idx="1">
                  <c:v>224.4</c:v>
                </c:pt>
                <c:pt idx="2">
                  <c:v>251.9</c:v>
                </c:pt>
                <c:pt idx="3">
                  <c:v>291.5</c:v>
                </c:pt>
                <c:pt idx="4">
                  <c:v>314.89999999999998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09-4E27-9B02-3EE7D13AF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59.4</c:v>
                </c:pt>
                <c:pt idx="1">
                  <c:v>31.8</c:v>
                </c:pt>
                <c:pt idx="2">
                  <c:v>38.700000000000003</c:v>
                </c:pt>
                <c:pt idx="3">
                  <c:v>49.6</c:v>
                </c:pt>
                <c:pt idx="4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DF-490C-A817-78FEA50A3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33.6</c:v>
                </c:pt>
                <c:pt idx="1">
                  <c:v>-122.5</c:v>
                </c:pt>
                <c:pt idx="2">
                  <c:v>8.5</c:v>
                </c:pt>
                <c:pt idx="3">
                  <c:v>26.6</c:v>
                </c:pt>
                <c:pt idx="4">
                  <c:v>36.5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DF-490C-A817-78FEA50A3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R01</c:v>
                </c:pt>
                <c:pt idx="1">
                  <c:v>R02</c:v>
                </c:pt>
                <c:pt idx="2">
                  <c:v>R03</c:v>
                </c:pt>
                <c:pt idx="3">
                  <c:v>R04</c:v>
                </c:pt>
                <c:pt idx="4">
                  <c:v>R05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88332</c:v>
                </c:pt>
                <c:pt idx="1">
                  <c:v>26600</c:v>
                </c:pt>
                <c:pt idx="2">
                  <c:v>36926</c:v>
                </c:pt>
                <c:pt idx="3">
                  <c:v>61804</c:v>
                </c:pt>
                <c:pt idx="4">
                  <c:v>85308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AC-46D0-8963-235C42BE2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7940</c:v>
                </c:pt>
                <c:pt idx="1">
                  <c:v>2576</c:v>
                </c:pt>
                <c:pt idx="2">
                  <c:v>4153</c:v>
                </c:pt>
                <c:pt idx="3">
                  <c:v>6140</c:v>
                </c:pt>
                <c:pt idx="4">
                  <c:v>9395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C-46D0-8963-235C42BE2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【1,905.8】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【79.0】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【127】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【210.9】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【△55.6】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【12,639】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topLeftCell="HR7" zoomScaleNormal="100" zoomScaleSheetLayoutView="70" workbookViewId="0">
      <selection activeCell="ND66" sqref="ND66:NR82"/>
    </sheetView>
  </sheetViews>
  <sheetFormatPr defaultColWidth="2.6640625" defaultRowHeight="13.2" x14ac:dyDescent="0.2"/>
  <cols>
    <col min="1" max="1" width="2.6640625" customWidth="1"/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2">
      <c r="A2" s="2"/>
      <c r="B2" s="132" t="s">
        <v>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2"/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2"/>
      <c r="GM2" s="132"/>
      <c r="GN2" s="132"/>
      <c r="GO2" s="132"/>
      <c r="GP2" s="132"/>
      <c r="GQ2" s="132"/>
      <c r="GR2" s="132"/>
      <c r="GS2" s="132"/>
      <c r="GT2" s="132"/>
      <c r="GU2" s="132"/>
      <c r="GV2" s="132"/>
      <c r="GW2" s="132"/>
      <c r="GX2" s="132"/>
      <c r="GY2" s="132"/>
      <c r="GZ2" s="132"/>
      <c r="HA2" s="132"/>
      <c r="HB2" s="132"/>
      <c r="HC2" s="132"/>
      <c r="HD2" s="132"/>
      <c r="HE2" s="132"/>
      <c r="HF2" s="132"/>
      <c r="HG2" s="132"/>
      <c r="HH2" s="132"/>
      <c r="HI2" s="132"/>
      <c r="HJ2" s="132"/>
      <c r="HK2" s="132"/>
      <c r="HL2" s="132"/>
      <c r="HM2" s="132"/>
      <c r="HN2" s="132"/>
      <c r="HO2" s="132"/>
      <c r="HP2" s="132"/>
      <c r="HQ2" s="132"/>
      <c r="HR2" s="132"/>
      <c r="HS2" s="132"/>
      <c r="HT2" s="132"/>
      <c r="HU2" s="132"/>
      <c r="HV2" s="132"/>
      <c r="HW2" s="132"/>
      <c r="HX2" s="132"/>
      <c r="HY2" s="132"/>
      <c r="HZ2" s="132"/>
      <c r="IA2" s="132"/>
      <c r="IB2" s="132"/>
      <c r="IC2" s="132"/>
      <c r="ID2" s="132"/>
      <c r="IE2" s="132"/>
      <c r="IF2" s="132"/>
      <c r="IG2" s="132"/>
      <c r="IH2" s="132"/>
      <c r="II2" s="132"/>
      <c r="IJ2" s="132"/>
      <c r="IK2" s="132"/>
      <c r="IL2" s="132"/>
      <c r="IM2" s="132"/>
      <c r="IN2" s="132"/>
      <c r="IO2" s="132"/>
      <c r="IP2" s="132"/>
      <c r="IQ2" s="132"/>
      <c r="IR2" s="132"/>
      <c r="IS2" s="132"/>
      <c r="IT2" s="132"/>
      <c r="IU2" s="132"/>
      <c r="IV2" s="132"/>
      <c r="IW2" s="132"/>
      <c r="IX2" s="132"/>
      <c r="IY2" s="132"/>
      <c r="IZ2" s="132"/>
      <c r="JA2" s="132"/>
      <c r="JB2" s="132"/>
      <c r="JC2" s="132"/>
      <c r="JD2" s="132"/>
      <c r="JE2" s="132"/>
      <c r="JF2" s="132"/>
      <c r="JG2" s="132"/>
      <c r="JH2" s="132"/>
      <c r="JI2" s="132"/>
      <c r="JJ2" s="132"/>
      <c r="JK2" s="132"/>
      <c r="JL2" s="132"/>
      <c r="JM2" s="132"/>
      <c r="JN2" s="132"/>
      <c r="JO2" s="132"/>
      <c r="JP2" s="132"/>
      <c r="JQ2" s="132"/>
      <c r="JR2" s="132"/>
      <c r="JS2" s="132"/>
      <c r="JT2" s="132"/>
      <c r="JU2" s="132"/>
      <c r="JV2" s="132"/>
      <c r="JW2" s="132"/>
      <c r="JX2" s="132"/>
      <c r="JY2" s="132"/>
      <c r="JZ2" s="132"/>
      <c r="KA2" s="132"/>
      <c r="KB2" s="132"/>
      <c r="KC2" s="132"/>
      <c r="KD2" s="132"/>
      <c r="KE2" s="132"/>
      <c r="KF2" s="132"/>
      <c r="KG2" s="132"/>
      <c r="KH2" s="132"/>
      <c r="KI2" s="132"/>
      <c r="KJ2" s="132"/>
      <c r="KK2" s="132"/>
      <c r="KL2" s="132"/>
      <c r="KM2" s="132"/>
      <c r="KN2" s="132"/>
      <c r="KO2" s="132"/>
      <c r="KP2" s="132"/>
      <c r="KQ2" s="132"/>
      <c r="KR2" s="132"/>
      <c r="KS2" s="132"/>
      <c r="KT2" s="132"/>
      <c r="KU2" s="132"/>
      <c r="KV2" s="132"/>
      <c r="KW2" s="132"/>
      <c r="KX2" s="132"/>
      <c r="KY2" s="132"/>
      <c r="KZ2" s="132"/>
      <c r="LA2" s="132"/>
      <c r="LB2" s="132"/>
      <c r="LC2" s="132"/>
      <c r="LD2" s="132"/>
      <c r="LE2" s="132"/>
      <c r="LF2" s="132"/>
      <c r="LG2" s="132"/>
      <c r="LH2" s="132"/>
      <c r="LI2" s="132"/>
      <c r="LJ2" s="132"/>
      <c r="LK2" s="132"/>
      <c r="LL2" s="132"/>
      <c r="LM2" s="132"/>
      <c r="LN2" s="132"/>
      <c r="LO2" s="132"/>
      <c r="LP2" s="132"/>
      <c r="LQ2" s="132"/>
      <c r="LR2" s="132"/>
      <c r="LS2" s="132"/>
      <c r="LT2" s="132"/>
      <c r="LU2" s="132"/>
      <c r="LV2" s="132"/>
      <c r="LW2" s="132"/>
      <c r="LX2" s="132"/>
      <c r="LY2" s="132"/>
      <c r="LZ2" s="132"/>
      <c r="MA2" s="132"/>
      <c r="MB2" s="132"/>
      <c r="MC2" s="132"/>
      <c r="MD2" s="132"/>
      <c r="ME2" s="132"/>
      <c r="MF2" s="132"/>
      <c r="MG2" s="132"/>
      <c r="MH2" s="132"/>
      <c r="MI2" s="132"/>
      <c r="MJ2" s="132"/>
      <c r="MK2" s="132"/>
      <c r="ML2" s="132"/>
      <c r="MM2" s="132"/>
      <c r="MN2" s="132"/>
      <c r="MO2" s="132"/>
      <c r="MP2" s="132"/>
      <c r="MQ2" s="132"/>
      <c r="MR2" s="132"/>
      <c r="MS2" s="132"/>
      <c r="MT2" s="132"/>
      <c r="MU2" s="132"/>
      <c r="MV2" s="132"/>
      <c r="MW2" s="132"/>
      <c r="MX2" s="132"/>
      <c r="MY2" s="132"/>
      <c r="MZ2" s="132"/>
      <c r="NA2" s="132"/>
      <c r="NB2" s="132"/>
      <c r="NC2" s="132"/>
      <c r="ND2" s="132"/>
      <c r="NE2" s="132"/>
      <c r="NF2" s="132"/>
      <c r="NG2" s="132"/>
      <c r="NH2" s="132"/>
      <c r="NI2" s="132"/>
      <c r="NJ2" s="132"/>
      <c r="NK2" s="132"/>
      <c r="NL2" s="132"/>
      <c r="NM2" s="132"/>
      <c r="NN2" s="132"/>
      <c r="NO2" s="132"/>
      <c r="NP2" s="132"/>
      <c r="NQ2" s="132"/>
      <c r="NR2" s="132"/>
    </row>
    <row r="3" spans="1:382" ht="9.75" customHeight="1" x14ac:dyDescent="0.2">
      <c r="A3" s="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2"/>
      <c r="JT3" s="132"/>
      <c r="JU3" s="132"/>
      <c r="JV3" s="132"/>
      <c r="JW3" s="132"/>
      <c r="JX3" s="132"/>
      <c r="JY3" s="132"/>
      <c r="JZ3" s="132"/>
      <c r="KA3" s="132"/>
      <c r="KB3" s="132"/>
      <c r="KC3" s="132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2"/>
      <c r="LC3" s="132"/>
      <c r="LD3" s="132"/>
      <c r="LE3" s="132"/>
      <c r="LF3" s="132"/>
      <c r="LG3" s="132"/>
      <c r="LH3" s="132"/>
      <c r="LI3" s="132"/>
      <c r="LJ3" s="132"/>
      <c r="LK3" s="132"/>
      <c r="LL3" s="132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2"/>
      <c r="ML3" s="132"/>
      <c r="MM3" s="132"/>
      <c r="MN3" s="132"/>
      <c r="MO3" s="132"/>
      <c r="MP3" s="132"/>
      <c r="MQ3" s="132"/>
      <c r="MR3" s="132"/>
      <c r="MS3" s="132"/>
      <c r="MT3" s="132"/>
      <c r="MU3" s="132"/>
      <c r="MV3" s="132"/>
      <c r="MW3" s="132"/>
      <c r="MX3" s="132"/>
      <c r="MY3" s="132"/>
      <c r="MZ3" s="132"/>
      <c r="NA3" s="132"/>
      <c r="NB3" s="132"/>
      <c r="NC3" s="132"/>
      <c r="ND3" s="132"/>
      <c r="NE3" s="132"/>
      <c r="NF3" s="132"/>
      <c r="NG3" s="132"/>
      <c r="NH3" s="132"/>
      <c r="NI3" s="132"/>
      <c r="NJ3" s="132"/>
      <c r="NK3" s="132"/>
      <c r="NL3" s="132"/>
      <c r="NM3" s="132"/>
      <c r="NN3" s="132"/>
      <c r="NO3" s="132"/>
      <c r="NP3" s="132"/>
      <c r="NQ3" s="132"/>
      <c r="NR3" s="132"/>
    </row>
    <row r="4" spans="1:382" ht="9.75" customHeight="1" x14ac:dyDescent="0.2">
      <c r="A4" s="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  <c r="IV4" s="132"/>
      <c r="IW4" s="132"/>
      <c r="IX4" s="132"/>
      <c r="IY4" s="132"/>
      <c r="IZ4" s="132"/>
      <c r="JA4" s="132"/>
      <c r="JB4" s="132"/>
      <c r="JC4" s="132"/>
      <c r="JD4" s="132"/>
      <c r="JE4" s="132"/>
      <c r="JF4" s="132"/>
      <c r="JG4" s="132"/>
      <c r="JH4" s="132"/>
      <c r="JI4" s="132"/>
      <c r="JJ4" s="132"/>
      <c r="JK4" s="132"/>
      <c r="JL4" s="132"/>
      <c r="JM4" s="132"/>
      <c r="JN4" s="132"/>
      <c r="JO4" s="132"/>
      <c r="JP4" s="132"/>
      <c r="JQ4" s="132"/>
      <c r="JR4" s="132"/>
      <c r="JS4" s="132"/>
      <c r="JT4" s="132"/>
      <c r="JU4" s="132"/>
      <c r="JV4" s="132"/>
      <c r="JW4" s="132"/>
      <c r="JX4" s="132"/>
      <c r="JY4" s="132"/>
      <c r="JZ4" s="132"/>
      <c r="KA4" s="132"/>
      <c r="KB4" s="132"/>
      <c r="KC4" s="132"/>
      <c r="KD4" s="132"/>
      <c r="KE4" s="132"/>
      <c r="KF4" s="132"/>
      <c r="KG4" s="132"/>
      <c r="KH4" s="132"/>
      <c r="KI4" s="132"/>
      <c r="KJ4" s="132"/>
      <c r="KK4" s="132"/>
      <c r="KL4" s="132"/>
      <c r="KM4" s="132"/>
      <c r="KN4" s="132"/>
      <c r="KO4" s="132"/>
      <c r="KP4" s="132"/>
      <c r="KQ4" s="132"/>
      <c r="KR4" s="132"/>
      <c r="KS4" s="132"/>
      <c r="KT4" s="132"/>
      <c r="KU4" s="132"/>
      <c r="KV4" s="132"/>
      <c r="KW4" s="132"/>
      <c r="KX4" s="132"/>
      <c r="KY4" s="132"/>
      <c r="KZ4" s="132"/>
      <c r="LA4" s="132"/>
      <c r="LB4" s="132"/>
      <c r="LC4" s="132"/>
      <c r="LD4" s="132"/>
      <c r="LE4" s="132"/>
      <c r="LF4" s="132"/>
      <c r="LG4" s="132"/>
      <c r="LH4" s="132"/>
      <c r="LI4" s="132"/>
      <c r="LJ4" s="132"/>
      <c r="LK4" s="132"/>
      <c r="LL4" s="132"/>
      <c r="LM4" s="132"/>
      <c r="LN4" s="132"/>
      <c r="LO4" s="132"/>
      <c r="LP4" s="132"/>
      <c r="LQ4" s="132"/>
      <c r="LR4" s="132"/>
      <c r="LS4" s="132"/>
      <c r="LT4" s="132"/>
      <c r="LU4" s="132"/>
      <c r="LV4" s="132"/>
      <c r="LW4" s="132"/>
      <c r="LX4" s="132"/>
      <c r="LY4" s="132"/>
      <c r="LZ4" s="132"/>
      <c r="MA4" s="132"/>
      <c r="MB4" s="132"/>
      <c r="MC4" s="132"/>
      <c r="MD4" s="132"/>
      <c r="ME4" s="132"/>
      <c r="MF4" s="132"/>
      <c r="MG4" s="132"/>
      <c r="MH4" s="132"/>
      <c r="MI4" s="132"/>
      <c r="MJ4" s="132"/>
      <c r="MK4" s="132"/>
      <c r="ML4" s="132"/>
      <c r="MM4" s="132"/>
      <c r="MN4" s="132"/>
      <c r="MO4" s="132"/>
      <c r="MP4" s="132"/>
      <c r="MQ4" s="132"/>
      <c r="MR4" s="132"/>
      <c r="MS4" s="132"/>
      <c r="MT4" s="132"/>
      <c r="MU4" s="132"/>
      <c r="MV4" s="132"/>
      <c r="MW4" s="132"/>
      <c r="MX4" s="132"/>
      <c r="MY4" s="132"/>
      <c r="MZ4" s="132"/>
      <c r="NA4" s="132"/>
      <c r="NB4" s="132"/>
      <c r="NC4" s="132"/>
      <c r="ND4" s="132"/>
      <c r="NE4" s="132"/>
      <c r="NF4" s="132"/>
      <c r="NG4" s="132"/>
      <c r="NH4" s="132"/>
      <c r="NI4" s="132"/>
      <c r="NJ4" s="132"/>
      <c r="NK4" s="132"/>
      <c r="NL4" s="132"/>
      <c r="NM4" s="132"/>
      <c r="NN4" s="132"/>
      <c r="NO4" s="132"/>
      <c r="NP4" s="132"/>
      <c r="NQ4" s="132"/>
      <c r="NR4" s="132"/>
    </row>
    <row r="5" spans="1:382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2">
      <c r="A6" s="2"/>
      <c r="B6" s="133" t="str">
        <f>データ!H6&amp;"　"&amp;データ!I6</f>
        <v>岩手県盛岡市　盛岡駅西地区駐車場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3"/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2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4" t="s">
        <v>4</v>
      </c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27" t="s">
        <v>9</v>
      </c>
      <c r="NE7" s="128"/>
      <c r="NF7" s="128"/>
      <c r="NG7" s="128"/>
      <c r="NH7" s="128"/>
      <c r="NI7" s="128"/>
      <c r="NJ7" s="128"/>
      <c r="NK7" s="128"/>
      <c r="NL7" s="128"/>
      <c r="NM7" s="128"/>
      <c r="NN7" s="128"/>
      <c r="NO7" s="128"/>
      <c r="NP7" s="128"/>
      <c r="NQ7" s="129"/>
    </row>
    <row r="8" spans="1:382" ht="18.75" customHeight="1" x14ac:dyDescent="0.2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Ａ３Ｂ１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駅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12783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30" t="s">
        <v>10</v>
      </c>
      <c r="NE8" s="131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2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2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122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広場式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26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459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200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代行制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2">
      <c r="A14" s="4"/>
      <c r="B14" s="5"/>
      <c r="C14" s="6"/>
      <c r="D14" s="6"/>
      <c r="E14" s="6"/>
      <c r="F14" s="6"/>
      <c r="G14" s="6"/>
      <c r="H14" s="82" t="s">
        <v>24</v>
      </c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82" t="s">
        <v>25</v>
      </c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6"/>
      <c r="MX14" s="6"/>
      <c r="MY14" s="6"/>
      <c r="MZ14" s="6"/>
      <c r="NA14" s="6"/>
      <c r="NB14" s="7"/>
      <c r="NC14" s="2"/>
      <c r="ND14" s="85" t="s">
        <v>26</v>
      </c>
      <c r="NE14" s="86"/>
      <c r="NF14" s="86"/>
      <c r="NG14" s="86"/>
      <c r="NH14" s="86"/>
      <c r="NI14" s="86"/>
      <c r="NJ14" s="86"/>
      <c r="NK14" s="86"/>
      <c r="NL14" s="86"/>
      <c r="NM14" s="86"/>
      <c r="NN14" s="86"/>
      <c r="NO14" s="86"/>
      <c r="NP14" s="86"/>
      <c r="NQ14" s="86"/>
      <c r="NR14" s="87"/>
    </row>
    <row r="15" spans="1:382" ht="13.5" customHeight="1" x14ac:dyDescent="0.2">
      <c r="A15" s="2"/>
      <c r="B15" s="8"/>
      <c r="C15" s="9"/>
      <c r="D15" s="9"/>
      <c r="E15" s="9"/>
      <c r="F15" s="9"/>
      <c r="G15" s="9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9"/>
      <c r="IG15" s="9"/>
      <c r="IH15" s="9"/>
      <c r="II15" s="9"/>
      <c r="IJ15" s="11"/>
      <c r="IK15" s="9"/>
      <c r="IL15" s="9"/>
      <c r="IM15" s="9"/>
      <c r="IN15" s="9"/>
      <c r="IO15" s="9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9"/>
      <c r="MX15" s="9"/>
      <c r="MY15" s="9"/>
      <c r="MZ15" s="9"/>
      <c r="NA15" s="9"/>
      <c r="NB15" s="11"/>
      <c r="NC15" s="2"/>
      <c r="ND15" s="88" t="s">
        <v>132</v>
      </c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90"/>
    </row>
    <row r="16" spans="1:382" ht="13.5" customHeight="1" x14ac:dyDescent="0.2">
      <c r="A16" s="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3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3"/>
      <c r="NC16" s="2"/>
      <c r="ND16" s="88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90"/>
    </row>
    <row r="17" spans="1:382" ht="13.5" customHeight="1" x14ac:dyDescent="0.2">
      <c r="A17" s="2"/>
      <c r="B17" s="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4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3"/>
      <c r="NC17" s="2"/>
      <c r="ND17" s="88"/>
      <c r="NE17" s="89"/>
      <c r="NF17" s="89"/>
      <c r="NG17" s="89"/>
      <c r="NH17" s="89"/>
      <c r="NI17" s="89"/>
      <c r="NJ17" s="89"/>
      <c r="NK17" s="89"/>
      <c r="NL17" s="89"/>
      <c r="NM17" s="89"/>
      <c r="NN17" s="89"/>
      <c r="NO17" s="89"/>
      <c r="NP17" s="89"/>
      <c r="NQ17" s="89"/>
      <c r="NR17" s="90"/>
    </row>
    <row r="18" spans="1:382" ht="13.5" customHeight="1" x14ac:dyDescent="0.2">
      <c r="A18" s="2"/>
      <c r="B18" s="1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4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3"/>
      <c r="NC18" s="2"/>
      <c r="ND18" s="88"/>
      <c r="NE18" s="89"/>
      <c r="NF18" s="89"/>
      <c r="NG18" s="89"/>
      <c r="NH18" s="89"/>
      <c r="NI18" s="89"/>
      <c r="NJ18" s="89"/>
      <c r="NK18" s="89"/>
      <c r="NL18" s="89"/>
      <c r="NM18" s="89"/>
      <c r="NN18" s="89"/>
      <c r="NO18" s="89"/>
      <c r="NP18" s="89"/>
      <c r="NQ18" s="89"/>
      <c r="NR18" s="90"/>
    </row>
    <row r="19" spans="1:382" ht="13.5" customHeight="1" x14ac:dyDescent="0.2">
      <c r="A19" s="2"/>
      <c r="B19" s="1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3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3"/>
      <c r="NC19" s="2"/>
      <c r="ND19" s="88"/>
      <c r="NE19" s="89"/>
      <c r="NF19" s="89"/>
      <c r="NG19" s="89"/>
      <c r="NH19" s="89"/>
      <c r="NI19" s="89"/>
      <c r="NJ19" s="89"/>
      <c r="NK19" s="89"/>
      <c r="NL19" s="89"/>
      <c r="NM19" s="89"/>
      <c r="NN19" s="89"/>
      <c r="NO19" s="89"/>
      <c r="NP19" s="89"/>
      <c r="NQ19" s="89"/>
      <c r="NR19" s="90"/>
    </row>
    <row r="20" spans="1:382" ht="13.5" customHeight="1" x14ac:dyDescent="0.2">
      <c r="A20" s="2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3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3"/>
      <c r="NC20" s="2"/>
      <c r="ND20" s="88"/>
      <c r="NE20" s="89"/>
      <c r="NF20" s="89"/>
      <c r="NG20" s="89"/>
      <c r="NH20" s="89"/>
      <c r="NI20" s="89"/>
      <c r="NJ20" s="89"/>
      <c r="NK20" s="89"/>
      <c r="NL20" s="89"/>
      <c r="NM20" s="89"/>
      <c r="NN20" s="89"/>
      <c r="NO20" s="89"/>
      <c r="NP20" s="89"/>
      <c r="NQ20" s="89"/>
      <c r="NR20" s="90"/>
    </row>
    <row r="21" spans="1:382" ht="13.5" customHeight="1" x14ac:dyDescent="0.2">
      <c r="A21" s="2"/>
      <c r="B21" s="1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3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3"/>
      <c r="NC21" s="2"/>
      <c r="ND21" s="88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90"/>
    </row>
    <row r="22" spans="1:382" ht="13.5" customHeight="1" x14ac:dyDescent="0.2">
      <c r="A22" s="2"/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3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3"/>
      <c r="NC22" s="2"/>
      <c r="ND22" s="88"/>
      <c r="NE22" s="89"/>
      <c r="NF22" s="89"/>
      <c r="NG22" s="89"/>
      <c r="NH22" s="89"/>
      <c r="NI22" s="89"/>
      <c r="NJ22" s="89"/>
      <c r="NK22" s="89"/>
      <c r="NL22" s="89"/>
      <c r="NM22" s="89"/>
      <c r="NN22" s="89"/>
      <c r="NO22" s="89"/>
      <c r="NP22" s="89"/>
      <c r="NQ22" s="89"/>
      <c r="NR22" s="90"/>
    </row>
    <row r="23" spans="1:382" ht="13.5" customHeight="1" x14ac:dyDescent="0.2">
      <c r="A23" s="2"/>
      <c r="B23" s="1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3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3"/>
      <c r="NC23" s="2"/>
      <c r="ND23" s="88"/>
      <c r="NE23" s="89"/>
      <c r="NF23" s="89"/>
      <c r="NG23" s="89"/>
      <c r="NH23" s="89"/>
      <c r="NI23" s="89"/>
      <c r="NJ23" s="89"/>
      <c r="NK23" s="89"/>
      <c r="NL23" s="89"/>
      <c r="NM23" s="89"/>
      <c r="NN23" s="89"/>
      <c r="NO23" s="89"/>
      <c r="NP23" s="89"/>
      <c r="NQ23" s="89"/>
      <c r="NR23" s="90"/>
    </row>
    <row r="24" spans="1:382" ht="13.5" customHeight="1" x14ac:dyDescent="0.2">
      <c r="A24" s="2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3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3"/>
      <c r="NC24" s="2"/>
      <c r="ND24" s="88"/>
      <c r="NE24" s="89"/>
      <c r="NF24" s="89"/>
      <c r="NG24" s="89"/>
      <c r="NH24" s="89"/>
      <c r="NI24" s="89"/>
      <c r="NJ24" s="89"/>
      <c r="NK24" s="89"/>
      <c r="NL24" s="89"/>
      <c r="NM24" s="89"/>
      <c r="NN24" s="89"/>
      <c r="NO24" s="89"/>
      <c r="NP24" s="89"/>
      <c r="NQ24" s="89"/>
      <c r="NR24" s="90"/>
    </row>
    <row r="25" spans="1:382" ht="13.5" customHeight="1" x14ac:dyDescent="0.2">
      <c r="A25" s="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3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3"/>
      <c r="NC25" s="2"/>
      <c r="ND25" s="88"/>
      <c r="NE25" s="89"/>
      <c r="NF25" s="89"/>
      <c r="NG25" s="89"/>
      <c r="NH25" s="89"/>
      <c r="NI25" s="89"/>
      <c r="NJ25" s="89"/>
      <c r="NK25" s="89"/>
      <c r="NL25" s="89"/>
      <c r="NM25" s="89"/>
      <c r="NN25" s="89"/>
      <c r="NO25" s="89"/>
      <c r="NP25" s="89"/>
      <c r="NQ25" s="89"/>
      <c r="NR25" s="90"/>
    </row>
    <row r="26" spans="1:382" ht="13.5" customHeight="1" x14ac:dyDescent="0.2">
      <c r="A26" s="2"/>
      <c r="B26" s="1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3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3"/>
      <c r="NC26" s="2"/>
      <c r="ND26" s="88"/>
      <c r="NE26" s="89"/>
      <c r="NF26" s="89"/>
      <c r="NG26" s="89"/>
      <c r="NH26" s="89"/>
      <c r="NI26" s="89"/>
      <c r="NJ26" s="89"/>
      <c r="NK26" s="89"/>
      <c r="NL26" s="89"/>
      <c r="NM26" s="89"/>
      <c r="NN26" s="89"/>
      <c r="NO26" s="89"/>
      <c r="NP26" s="89"/>
      <c r="NQ26" s="89"/>
      <c r="NR26" s="90"/>
    </row>
    <row r="27" spans="1:382" ht="13.5" customHeight="1" x14ac:dyDescent="0.2">
      <c r="A27" s="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3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3"/>
      <c r="NC27" s="2"/>
      <c r="ND27" s="88"/>
      <c r="NE27" s="89"/>
      <c r="NF27" s="89"/>
      <c r="NG27" s="89"/>
      <c r="NH27" s="89"/>
      <c r="NI27" s="89"/>
      <c r="NJ27" s="89"/>
      <c r="NK27" s="89"/>
      <c r="NL27" s="89"/>
      <c r="NM27" s="89"/>
      <c r="NN27" s="89"/>
      <c r="NO27" s="89"/>
      <c r="NP27" s="89"/>
      <c r="NQ27" s="89"/>
      <c r="NR27" s="90"/>
    </row>
    <row r="28" spans="1:382" ht="13.5" customHeight="1" x14ac:dyDescent="0.2">
      <c r="A28" s="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3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3"/>
      <c r="NC28" s="2"/>
      <c r="ND28" s="88"/>
      <c r="NE28" s="89"/>
      <c r="NF28" s="89"/>
      <c r="NG28" s="89"/>
      <c r="NH28" s="89"/>
      <c r="NI28" s="89"/>
      <c r="NJ28" s="89"/>
      <c r="NK28" s="89"/>
      <c r="NL28" s="89"/>
      <c r="NM28" s="89"/>
      <c r="NN28" s="89"/>
      <c r="NO28" s="89"/>
      <c r="NP28" s="89"/>
      <c r="NQ28" s="89"/>
      <c r="NR28" s="90"/>
    </row>
    <row r="29" spans="1:382" ht="13.5" customHeight="1" x14ac:dyDescent="0.2">
      <c r="A29" s="2"/>
      <c r="B29" s="12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3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3"/>
      <c r="NC29" s="2"/>
      <c r="ND29" s="88"/>
      <c r="NE29" s="89"/>
      <c r="NF29" s="89"/>
      <c r="NG29" s="89"/>
      <c r="NH29" s="89"/>
      <c r="NI29" s="89"/>
      <c r="NJ29" s="89"/>
      <c r="NK29" s="89"/>
      <c r="NL29" s="89"/>
      <c r="NM29" s="89"/>
      <c r="NN29" s="89"/>
      <c r="NO29" s="89"/>
      <c r="NP29" s="89"/>
      <c r="NQ29" s="89"/>
      <c r="NR29" s="90"/>
    </row>
    <row r="30" spans="1:382" ht="13.5" customHeight="1" x14ac:dyDescent="0.2">
      <c r="A30" s="2"/>
      <c r="B30" s="1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5"/>
      <c r="S30" s="15"/>
      <c r="T30" s="15"/>
      <c r="U30" s="99" t="str">
        <f>データ!$B$11</f>
        <v>R01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R02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R03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R04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R05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2"/>
      <c r="EB30" s="2"/>
      <c r="EC30" s="2"/>
      <c r="ED30" s="2"/>
      <c r="EE30" s="2"/>
      <c r="EF30" s="2"/>
      <c r="EG30" s="2"/>
      <c r="EH30" s="2"/>
      <c r="EI30" s="15"/>
      <c r="EJ30" s="15"/>
      <c r="EK30" s="15"/>
      <c r="EL30" s="99" t="str">
        <f>データ!$B$11</f>
        <v>R01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R02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R03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R04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R05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5"/>
      <c r="ID30" s="15"/>
      <c r="IE30" s="15"/>
      <c r="IF30" s="15"/>
      <c r="IG30" s="15"/>
      <c r="IH30" s="15"/>
      <c r="II30" s="15"/>
      <c r="IJ30" s="16"/>
      <c r="IK30" s="15"/>
      <c r="IL30" s="15"/>
      <c r="IM30" s="15"/>
      <c r="IN30" s="15"/>
      <c r="IO30" s="15"/>
      <c r="IP30" s="15"/>
      <c r="IQ30" s="15"/>
      <c r="IR30" s="2"/>
      <c r="IS30" s="2"/>
      <c r="IT30" s="2"/>
      <c r="IU30" s="2"/>
      <c r="IV30" s="2"/>
      <c r="IW30" s="2"/>
      <c r="IX30" s="2"/>
      <c r="IY30" s="2"/>
      <c r="IZ30" s="15"/>
      <c r="JA30" s="15"/>
      <c r="JB30" s="15"/>
      <c r="JC30" s="99" t="str">
        <f>データ!$B$11</f>
        <v>R01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R02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R03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R04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R05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3"/>
      <c r="NC30" s="2"/>
      <c r="ND30" s="88"/>
      <c r="NE30" s="89"/>
      <c r="NF30" s="89"/>
      <c r="NG30" s="89"/>
      <c r="NH30" s="89"/>
      <c r="NI30" s="89"/>
      <c r="NJ30" s="89"/>
      <c r="NK30" s="89"/>
      <c r="NL30" s="89"/>
      <c r="NM30" s="89"/>
      <c r="NN30" s="89"/>
      <c r="NO30" s="89"/>
      <c r="NP30" s="89"/>
      <c r="NQ30" s="89"/>
      <c r="NR30" s="90"/>
    </row>
    <row r="31" spans="1:382" ht="13.5" customHeight="1" x14ac:dyDescent="0.2">
      <c r="A31" s="2"/>
      <c r="B31" s="12"/>
      <c r="C31" s="2"/>
      <c r="D31" s="2"/>
      <c r="E31" s="2"/>
      <c r="F31" s="2"/>
      <c r="I31" s="17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246.4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146.9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163.1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198.7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232.8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9"/>
      <c r="ID31" s="19"/>
      <c r="IE31" s="19"/>
      <c r="IF31" s="19"/>
      <c r="IG31" s="19"/>
      <c r="IH31" s="19"/>
      <c r="II31" s="19"/>
      <c r="IJ31" s="20"/>
      <c r="IK31" s="19"/>
      <c r="IL31" s="19"/>
      <c r="IM31" s="19"/>
      <c r="IN31" s="19"/>
      <c r="IO31" s="19"/>
      <c r="IP31" s="19"/>
      <c r="IQ31" s="19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193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125.5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140.5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168.6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188.5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3"/>
      <c r="NC31" s="2"/>
      <c r="ND31" s="85" t="s">
        <v>28</v>
      </c>
      <c r="NE31" s="86"/>
      <c r="NF31" s="86"/>
      <c r="NG31" s="86"/>
      <c r="NH31" s="86"/>
      <c r="NI31" s="86"/>
      <c r="NJ31" s="86"/>
      <c r="NK31" s="86"/>
      <c r="NL31" s="86"/>
      <c r="NM31" s="86"/>
      <c r="NN31" s="86"/>
      <c r="NO31" s="86"/>
      <c r="NP31" s="86"/>
      <c r="NQ31" s="86"/>
      <c r="NR31" s="87"/>
    </row>
    <row r="32" spans="1:382" ht="13.5" customHeight="1" x14ac:dyDescent="0.2">
      <c r="A32" s="2"/>
      <c r="B32" s="12"/>
      <c r="C32" s="2"/>
      <c r="D32" s="2"/>
      <c r="E32" s="2"/>
      <c r="F32" s="2"/>
      <c r="G32" s="2"/>
      <c r="H32" s="2"/>
      <c r="I32" s="17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754.2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383.4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338.4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1268.9000000000001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2085.8000000000002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2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10.199999999999999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5.0999999999999996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1.9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3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9"/>
      <c r="ID32" s="19"/>
      <c r="IE32" s="19"/>
      <c r="IF32" s="19"/>
      <c r="IG32" s="19"/>
      <c r="IH32" s="19"/>
      <c r="II32" s="19"/>
      <c r="IJ32" s="20"/>
      <c r="IK32" s="19"/>
      <c r="IL32" s="19"/>
      <c r="IM32" s="19"/>
      <c r="IN32" s="19"/>
      <c r="IO32" s="19"/>
      <c r="IP32" s="19"/>
      <c r="IQ32" s="19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295.5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224.4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251.9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291.5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314.89999999999998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3"/>
      <c r="NC32" s="2"/>
      <c r="ND32" s="88" t="s">
        <v>133</v>
      </c>
      <c r="NE32" s="89"/>
      <c r="NF32" s="89"/>
      <c r="NG32" s="89"/>
      <c r="NH32" s="89"/>
      <c r="NI32" s="89"/>
      <c r="NJ32" s="89"/>
      <c r="NK32" s="89"/>
      <c r="NL32" s="89"/>
      <c r="NM32" s="89"/>
      <c r="NN32" s="89"/>
      <c r="NO32" s="89"/>
      <c r="NP32" s="89"/>
      <c r="NQ32" s="89"/>
      <c r="NR32" s="90"/>
    </row>
    <row r="33" spans="1:382" ht="13.5" customHeight="1" x14ac:dyDescent="0.2">
      <c r="A33" s="2"/>
      <c r="B33" s="1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3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3"/>
      <c r="NC33" s="2"/>
      <c r="ND33" s="88"/>
      <c r="NE33" s="89"/>
      <c r="NF33" s="89"/>
      <c r="NG33" s="89"/>
      <c r="NH33" s="89"/>
      <c r="NI33" s="89"/>
      <c r="NJ33" s="89"/>
      <c r="NK33" s="89"/>
      <c r="NL33" s="89"/>
      <c r="NM33" s="89"/>
      <c r="NN33" s="89"/>
      <c r="NO33" s="89"/>
      <c r="NP33" s="89"/>
      <c r="NQ33" s="89"/>
      <c r="NR33" s="90"/>
    </row>
    <row r="34" spans="1:382" ht="13.5" customHeight="1" x14ac:dyDescent="0.2">
      <c r="A34" s="2"/>
      <c r="B34" s="12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4"/>
      <c r="IK34" s="2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4"/>
      <c r="NC34" s="2"/>
      <c r="ND34" s="88"/>
      <c r="NE34" s="89"/>
      <c r="NF34" s="89"/>
      <c r="NG34" s="89"/>
      <c r="NH34" s="89"/>
      <c r="NI34" s="89"/>
      <c r="NJ34" s="89"/>
      <c r="NK34" s="89"/>
      <c r="NL34" s="89"/>
      <c r="NM34" s="89"/>
      <c r="NN34" s="89"/>
      <c r="NO34" s="89"/>
      <c r="NP34" s="89"/>
      <c r="NQ34" s="89"/>
      <c r="NR34" s="90"/>
    </row>
    <row r="35" spans="1:382" ht="13.5" customHeight="1" x14ac:dyDescent="0.2">
      <c r="A35" s="2"/>
      <c r="B35" s="12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4"/>
      <c r="IK35" s="22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4"/>
      <c r="NC35" s="2"/>
      <c r="ND35" s="88"/>
      <c r="NE35" s="89"/>
      <c r="NF35" s="89"/>
      <c r="NG35" s="89"/>
      <c r="NH35" s="89"/>
      <c r="NI35" s="89"/>
      <c r="NJ35" s="89"/>
      <c r="NK35" s="89"/>
      <c r="NL35" s="89"/>
      <c r="NM35" s="89"/>
      <c r="NN35" s="89"/>
      <c r="NO35" s="89"/>
      <c r="NP35" s="89"/>
      <c r="NQ35" s="89"/>
      <c r="NR35" s="90"/>
    </row>
    <row r="36" spans="1:382" ht="13.5" customHeight="1" x14ac:dyDescent="0.2">
      <c r="A36" s="2"/>
      <c r="B36" s="12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10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3"/>
      <c r="NC36" s="2"/>
      <c r="ND36" s="88"/>
      <c r="NE36" s="89"/>
      <c r="NF36" s="89"/>
      <c r="NG36" s="89"/>
      <c r="NH36" s="89"/>
      <c r="NI36" s="89"/>
      <c r="NJ36" s="89"/>
      <c r="NK36" s="89"/>
      <c r="NL36" s="89"/>
      <c r="NM36" s="89"/>
      <c r="NN36" s="89"/>
      <c r="NO36" s="89"/>
      <c r="NP36" s="89"/>
      <c r="NQ36" s="89"/>
      <c r="NR36" s="90"/>
    </row>
    <row r="37" spans="1:382" ht="13.5" customHeight="1" x14ac:dyDescent="0.2">
      <c r="A37" s="2"/>
      <c r="B37" s="1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3"/>
      <c r="NC37" s="2"/>
      <c r="ND37" s="88"/>
      <c r="NE37" s="89"/>
      <c r="NF37" s="89"/>
      <c r="NG37" s="89"/>
      <c r="NH37" s="89"/>
      <c r="NI37" s="89"/>
      <c r="NJ37" s="89"/>
      <c r="NK37" s="89"/>
      <c r="NL37" s="89"/>
      <c r="NM37" s="89"/>
      <c r="NN37" s="89"/>
      <c r="NO37" s="89"/>
      <c r="NP37" s="89"/>
      <c r="NQ37" s="89"/>
      <c r="NR37" s="90"/>
    </row>
    <row r="38" spans="1:382" ht="13.5" customHeight="1" x14ac:dyDescent="0.2">
      <c r="A38" s="2"/>
      <c r="B38" s="1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3"/>
      <c r="NC38" s="2"/>
      <c r="ND38" s="88"/>
      <c r="NE38" s="89"/>
      <c r="NF38" s="89"/>
      <c r="NG38" s="89"/>
      <c r="NH38" s="89"/>
      <c r="NI38" s="89"/>
      <c r="NJ38" s="89"/>
      <c r="NK38" s="89"/>
      <c r="NL38" s="89"/>
      <c r="NM38" s="89"/>
      <c r="NN38" s="89"/>
      <c r="NO38" s="89"/>
      <c r="NP38" s="89"/>
      <c r="NQ38" s="89"/>
      <c r="NR38" s="90"/>
    </row>
    <row r="39" spans="1:382" ht="13.5" customHeight="1" x14ac:dyDescent="0.2">
      <c r="A39" s="2"/>
      <c r="B39" s="1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3"/>
      <c r="NC39" s="2"/>
      <c r="ND39" s="88"/>
      <c r="NE39" s="89"/>
      <c r="NF39" s="89"/>
      <c r="NG39" s="89"/>
      <c r="NH39" s="89"/>
      <c r="NI39" s="89"/>
      <c r="NJ39" s="89"/>
      <c r="NK39" s="89"/>
      <c r="NL39" s="89"/>
      <c r="NM39" s="89"/>
      <c r="NN39" s="89"/>
      <c r="NO39" s="89"/>
      <c r="NP39" s="89"/>
      <c r="NQ39" s="89"/>
      <c r="NR39" s="90"/>
    </row>
    <row r="40" spans="1:382" ht="13.5" customHeight="1" x14ac:dyDescent="0.2">
      <c r="A40" s="2"/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3"/>
      <c r="NC40" s="2"/>
      <c r="ND40" s="88"/>
      <c r="NE40" s="89"/>
      <c r="NF40" s="89"/>
      <c r="NG40" s="89"/>
      <c r="NH40" s="89"/>
      <c r="NI40" s="89"/>
      <c r="NJ40" s="89"/>
      <c r="NK40" s="89"/>
      <c r="NL40" s="89"/>
      <c r="NM40" s="89"/>
      <c r="NN40" s="89"/>
      <c r="NO40" s="89"/>
      <c r="NP40" s="89"/>
      <c r="NQ40" s="89"/>
      <c r="NR40" s="90"/>
    </row>
    <row r="41" spans="1:382" ht="13.5" customHeight="1" x14ac:dyDescent="0.2">
      <c r="A41" s="2"/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3"/>
      <c r="NC41" s="2"/>
      <c r="ND41" s="88"/>
      <c r="NE41" s="89"/>
      <c r="NF41" s="89"/>
      <c r="NG41" s="89"/>
      <c r="NH41" s="89"/>
      <c r="NI41" s="89"/>
      <c r="NJ41" s="89"/>
      <c r="NK41" s="89"/>
      <c r="NL41" s="89"/>
      <c r="NM41" s="89"/>
      <c r="NN41" s="89"/>
      <c r="NO41" s="89"/>
      <c r="NP41" s="89"/>
      <c r="NQ41" s="89"/>
      <c r="NR41" s="90"/>
    </row>
    <row r="42" spans="1:382" ht="13.5" customHeight="1" x14ac:dyDescent="0.2">
      <c r="A42" s="2"/>
      <c r="B42" s="1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3"/>
      <c r="NC42" s="2"/>
      <c r="ND42" s="88"/>
      <c r="NE42" s="89"/>
      <c r="NF42" s="89"/>
      <c r="NG42" s="89"/>
      <c r="NH42" s="89"/>
      <c r="NI42" s="89"/>
      <c r="NJ42" s="89"/>
      <c r="NK42" s="89"/>
      <c r="NL42" s="89"/>
      <c r="NM42" s="89"/>
      <c r="NN42" s="89"/>
      <c r="NO42" s="89"/>
      <c r="NP42" s="89"/>
      <c r="NQ42" s="89"/>
      <c r="NR42" s="90"/>
    </row>
    <row r="43" spans="1:382" ht="13.5" customHeight="1" x14ac:dyDescent="0.2">
      <c r="A43" s="2"/>
      <c r="B43" s="1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3"/>
      <c r="NC43" s="2"/>
      <c r="ND43" s="88"/>
      <c r="NE43" s="89"/>
      <c r="NF43" s="89"/>
      <c r="NG43" s="89"/>
      <c r="NH43" s="89"/>
      <c r="NI43" s="89"/>
      <c r="NJ43" s="89"/>
      <c r="NK43" s="89"/>
      <c r="NL43" s="89"/>
      <c r="NM43" s="89"/>
      <c r="NN43" s="89"/>
      <c r="NO43" s="89"/>
      <c r="NP43" s="89"/>
      <c r="NQ43" s="89"/>
      <c r="NR43" s="90"/>
    </row>
    <row r="44" spans="1:382" ht="13.5" customHeight="1" x14ac:dyDescent="0.2">
      <c r="A44" s="2"/>
      <c r="B44" s="1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3"/>
      <c r="NC44" s="2"/>
      <c r="ND44" s="88"/>
      <c r="NE44" s="89"/>
      <c r="NF44" s="89"/>
      <c r="NG44" s="89"/>
      <c r="NH44" s="89"/>
      <c r="NI44" s="89"/>
      <c r="NJ44" s="89"/>
      <c r="NK44" s="89"/>
      <c r="NL44" s="89"/>
      <c r="NM44" s="89"/>
      <c r="NN44" s="89"/>
      <c r="NO44" s="89"/>
      <c r="NP44" s="89"/>
      <c r="NQ44" s="89"/>
      <c r="NR44" s="90"/>
    </row>
    <row r="45" spans="1:382" ht="13.5" customHeight="1" x14ac:dyDescent="0.2">
      <c r="A45" s="2"/>
      <c r="B45" s="1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3"/>
      <c r="NC45" s="2"/>
      <c r="ND45" s="88"/>
      <c r="NE45" s="89"/>
      <c r="NF45" s="89"/>
      <c r="NG45" s="89"/>
      <c r="NH45" s="89"/>
      <c r="NI45" s="89"/>
      <c r="NJ45" s="89"/>
      <c r="NK45" s="89"/>
      <c r="NL45" s="89"/>
      <c r="NM45" s="89"/>
      <c r="NN45" s="89"/>
      <c r="NO45" s="89"/>
      <c r="NP45" s="89"/>
      <c r="NQ45" s="89"/>
      <c r="NR45" s="90"/>
    </row>
    <row r="46" spans="1:382" ht="13.5" customHeight="1" x14ac:dyDescent="0.2">
      <c r="A46" s="2"/>
      <c r="B46" s="1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3"/>
      <c r="NC46" s="2"/>
      <c r="ND46" s="88"/>
      <c r="NE46" s="89"/>
      <c r="NF46" s="89"/>
      <c r="NG46" s="89"/>
      <c r="NH46" s="89"/>
      <c r="NI46" s="89"/>
      <c r="NJ46" s="89"/>
      <c r="NK46" s="89"/>
      <c r="NL46" s="89"/>
      <c r="NM46" s="89"/>
      <c r="NN46" s="89"/>
      <c r="NO46" s="89"/>
      <c r="NP46" s="89"/>
      <c r="NQ46" s="89"/>
      <c r="NR46" s="90"/>
    </row>
    <row r="47" spans="1:382" ht="13.5" customHeight="1" x14ac:dyDescent="0.2">
      <c r="A47" s="2"/>
      <c r="B47" s="1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3"/>
      <c r="NC47" s="2"/>
      <c r="ND47" s="88"/>
      <c r="NE47" s="89"/>
      <c r="NF47" s="89"/>
      <c r="NG47" s="89"/>
      <c r="NH47" s="89"/>
      <c r="NI47" s="89"/>
      <c r="NJ47" s="89"/>
      <c r="NK47" s="89"/>
      <c r="NL47" s="89"/>
      <c r="NM47" s="89"/>
      <c r="NN47" s="89"/>
      <c r="NO47" s="89"/>
      <c r="NP47" s="89"/>
      <c r="NQ47" s="89"/>
      <c r="NR47" s="90"/>
    </row>
    <row r="48" spans="1:382" ht="13.5" customHeight="1" x14ac:dyDescent="0.2">
      <c r="A48" s="2"/>
      <c r="B48" s="1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3"/>
      <c r="NC48" s="2"/>
      <c r="ND48" s="85" t="s">
        <v>30</v>
      </c>
      <c r="NE48" s="86"/>
      <c r="NF48" s="86"/>
      <c r="NG48" s="86"/>
      <c r="NH48" s="86"/>
      <c r="NI48" s="86"/>
      <c r="NJ48" s="86"/>
      <c r="NK48" s="86"/>
      <c r="NL48" s="86"/>
      <c r="NM48" s="86"/>
      <c r="NN48" s="86"/>
      <c r="NO48" s="86"/>
      <c r="NP48" s="86"/>
      <c r="NQ48" s="86"/>
      <c r="NR48" s="87"/>
    </row>
    <row r="49" spans="1:382" ht="13.5" customHeight="1" x14ac:dyDescent="0.2">
      <c r="A49" s="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3"/>
      <c r="NC49" s="2"/>
      <c r="ND49" s="88" t="s">
        <v>134</v>
      </c>
      <c r="NE49" s="89"/>
      <c r="NF49" s="89"/>
      <c r="NG49" s="89"/>
      <c r="NH49" s="89"/>
      <c r="NI49" s="89"/>
      <c r="NJ49" s="89"/>
      <c r="NK49" s="89"/>
      <c r="NL49" s="89"/>
      <c r="NM49" s="89"/>
      <c r="NN49" s="89"/>
      <c r="NO49" s="89"/>
      <c r="NP49" s="89"/>
      <c r="NQ49" s="89"/>
      <c r="NR49" s="90"/>
    </row>
    <row r="50" spans="1:382" ht="13.5" customHeight="1" x14ac:dyDescent="0.2">
      <c r="A50" s="2"/>
      <c r="B50" s="12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3"/>
      <c r="NC50" s="2"/>
      <c r="ND50" s="88"/>
      <c r="NE50" s="89"/>
      <c r="NF50" s="89"/>
      <c r="NG50" s="89"/>
      <c r="NH50" s="89"/>
      <c r="NI50" s="89"/>
      <c r="NJ50" s="89"/>
      <c r="NK50" s="89"/>
      <c r="NL50" s="89"/>
      <c r="NM50" s="89"/>
      <c r="NN50" s="89"/>
      <c r="NO50" s="89"/>
      <c r="NP50" s="89"/>
      <c r="NQ50" s="89"/>
      <c r="NR50" s="90"/>
    </row>
    <row r="51" spans="1:382" ht="13.5" customHeight="1" x14ac:dyDescent="0.2">
      <c r="A51" s="2"/>
      <c r="B51" s="1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5"/>
      <c r="S51" s="15"/>
      <c r="T51" s="15"/>
      <c r="U51" s="99" t="str">
        <f>データ!$B$11</f>
        <v>R01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R02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R03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R04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R05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2"/>
      <c r="EB51" s="2"/>
      <c r="EC51" s="2"/>
      <c r="ED51" s="2"/>
      <c r="EE51" s="2"/>
      <c r="EF51" s="2"/>
      <c r="EG51" s="2"/>
      <c r="EH51" s="2"/>
      <c r="EI51" s="15"/>
      <c r="EJ51" s="15"/>
      <c r="EK51" s="15"/>
      <c r="EL51" s="99" t="str">
        <f>データ!$B$11</f>
        <v>R01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R02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R03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R04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R05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2"/>
      <c r="IS51" s="2"/>
      <c r="IT51" s="2"/>
      <c r="IU51" s="2"/>
      <c r="IV51" s="2"/>
      <c r="IW51" s="2"/>
      <c r="IX51" s="2"/>
      <c r="IY51" s="2"/>
      <c r="IZ51" s="15"/>
      <c r="JA51" s="15"/>
      <c r="JB51" s="15"/>
      <c r="JC51" s="99" t="str">
        <f>データ!$B$11</f>
        <v>R01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R02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R03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R04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R05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3"/>
      <c r="NC51" s="2"/>
      <c r="ND51" s="88"/>
      <c r="NE51" s="89"/>
      <c r="NF51" s="89"/>
      <c r="NG51" s="89"/>
      <c r="NH51" s="89"/>
      <c r="NI51" s="89"/>
      <c r="NJ51" s="89"/>
      <c r="NK51" s="89"/>
      <c r="NL51" s="89"/>
      <c r="NM51" s="89"/>
      <c r="NN51" s="89"/>
      <c r="NO51" s="89"/>
      <c r="NP51" s="89"/>
      <c r="NQ51" s="89"/>
      <c r="NR51" s="90"/>
    </row>
    <row r="52" spans="1:382" ht="13.5" customHeight="1" x14ac:dyDescent="0.2">
      <c r="A52" s="2"/>
      <c r="B52" s="12"/>
      <c r="C52" s="2"/>
      <c r="D52" s="2"/>
      <c r="E52" s="2"/>
      <c r="F52" s="2"/>
      <c r="I52" s="17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59.4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31.8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38.700000000000003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49.6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57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  <c r="IQ52" s="19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88332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26600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36926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61804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85308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3"/>
      <c r="NC52" s="2"/>
      <c r="ND52" s="88"/>
      <c r="NE52" s="89"/>
      <c r="NF52" s="89"/>
      <c r="NG52" s="89"/>
      <c r="NH52" s="89"/>
      <c r="NI52" s="89"/>
      <c r="NJ52" s="89"/>
      <c r="NK52" s="89"/>
      <c r="NL52" s="89"/>
      <c r="NM52" s="89"/>
      <c r="NN52" s="89"/>
      <c r="NO52" s="89"/>
      <c r="NP52" s="89"/>
      <c r="NQ52" s="89"/>
      <c r="NR52" s="90"/>
    </row>
    <row r="53" spans="1:382" ht="13.5" customHeight="1" x14ac:dyDescent="0.2">
      <c r="A53" s="2"/>
      <c r="B53" s="12"/>
      <c r="C53" s="2"/>
      <c r="D53" s="2"/>
      <c r="E53" s="2"/>
      <c r="F53" s="2"/>
      <c r="G53" s="2"/>
      <c r="H53" s="2"/>
      <c r="I53" s="17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15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407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166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18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18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33.6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-122.5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8.5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26.6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36.5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7940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2576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4153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6140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9395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3"/>
      <c r="NC53" s="2"/>
      <c r="ND53" s="88"/>
      <c r="NE53" s="89"/>
      <c r="NF53" s="89"/>
      <c r="NG53" s="89"/>
      <c r="NH53" s="89"/>
      <c r="NI53" s="89"/>
      <c r="NJ53" s="89"/>
      <c r="NK53" s="89"/>
      <c r="NL53" s="89"/>
      <c r="NM53" s="89"/>
      <c r="NN53" s="89"/>
      <c r="NO53" s="89"/>
      <c r="NP53" s="89"/>
      <c r="NQ53" s="89"/>
      <c r="NR53" s="90"/>
    </row>
    <row r="54" spans="1:382" ht="13.5" customHeight="1" x14ac:dyDescent="0.2">
      <c r="A54" s="2"/>
      <c r="B54" s="1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3"/>
      <c r="NC54" s="2"/>
      <c r="ND54" s="88"/>
      <c r="NE54" s="89"/>
      <c r="NF54" s="89"/>
      <c r="NG54" s="89"/>
      <c r="NH54" s="89"/>
      <c r="NI54" s="89"/>
      <c r="NJ54" s="89"/>
      <c r="NK54" s="89"/>
      <c r="NL54" s="89"/>
      <c r="NM54" s="89"/>
      <c r="NN54" s="89"/>
      <c r="NO54" s="89"/>
      <c r="NP54" s="89"/>
      <c r="NQ54" s="89"/>
      <c r="NR54" s="90"/>
    </row>
    <row r="55" spans="1:382" ht="13.5" customHeight="1" x14ac:dyDescent="0.2">
      <c r="A55" s="2"/>
      <c r="B55" s="12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3"/>
      <c r="NC55" s="2"/>
      <c r="ND55" s="88"/>
      <c r="NE55" s="89"/>
      <c r="NF55" s="89"/>
      <c r="NG55" s="89"/>
      <c r="NH55" s="89"/>
      <c r="NI55" s="89"/>
      <c r="NJ55" s="89"/>
      <c r="NK55" s="89"/>
      <c r="NL55" s="89"/>
      <c r="NM55" s="89"/>
      <c r="NN55" s="89"/>
      <c r="NO55" s="89"/>
      <c r="NP55" s="89"/>
      <c r="NQ55" s="89"/>
      <c r="NR55" s="90"/>
    </row>
    <row r="56" spans="1:382" ht="13.5" customHeight="1" x14ac:dyDescent="0.2">
      <c r="A56" s="2"/>
      <c r="B56" s="12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3"/>
      <c r="NC56" s="2"/>
      <c r="ND56" s="88"/>
      <c r="NE56" s="89"/>
      <c r="NF56" s="89"/>
      <c r="NG56" s="89"/>
      <c r="NH56" s="89"/>
      <c r="NI56" s="89"/>
      <c r="NJ56" s="89"/>
      <c r="NK56" s="89"/>
      <c r="NL56" s="89"/>
      <c r="NM56" s="89"/>
      <c r="NN56" s="89"/>
      <c r="NO56" s="89"/>
      <c r="NP56" s="89"/>
      <c r="NQ56" s="89"/>
      <c r="NR56" s="90"/>
    </row>
    <row r="57" spans="1:382" ht="13.5" customHeight="1" x14ac:dyDescent="0.2">
      <c r="A57" s="2"/>
      <c r="B57" s="25"/>
      <c r="NB57" s="26"/>
      <c r="NC57" s="2"/>
      <c r="ND57" s="88"/>
      <c r="NE57" s="89"/>
      <c r="NF57" s="89"/>
      <c r="NG57" s="89"/>
      <c r="NH57" s="89"/>
      <c r="NI57" s="89"/>
      <c r="NJ57" s="89"/>
      <c r="NK57" s="89"/>
      <c r="NL57" s="89"/>
      <c r="NM57" s="89"/>
      <c r="NN57" s="89"/>
      <c r="NO57" s="89"/>
      <c r="NP57" s="89"/>
      <c r="NQ57" s="89"/>
      <c r="NR57" s="90"/>
    </row>
    <row r="58" spans="1:382" ht="13.5" customHeight="1" x14ac:dyDescent="0.2">
      <c r="A58" s="2"/>
      <c r="B58" s="12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3"/>
      <c r="NC58" s="2"/>
      <c r="ND58" s="88"/>
      <c r="NE58" s="89"/>
      <c r="NF58" s="89"/>
      <c r="NG58" s="89"/>
      <c r="NH58" s="89"/>
      <c r="NI58" s="89"/>
      <c r="NJ58" s="89"/>
      <c r="NK58" s="89"/>
      <c r="NL58" s="89"/>
      <c r="NM58" s="89"/>
      <c r="NN58" s="89"/>
      <c r="NO58" s="89"/>
      <c r="NP58" s="89"/>
      <c r="NQ58" s="89"/>
      <c r="NR58" s="90"/>
    </row>
    <row r="59" spans="1:382" ht="13.5" customHeight="1" x14ac:dyDescent="0.2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88"/>
      <c r="NE59" s="89"/>
      <c r="NF59" s="89"/>
      <c r="NG59" s="89"/>
      <c r="NH59" s="89"/>
      <c r="NI59" s="89"/>
      <c r="NJ59" s="89"/>
      <c r="NK59" s="89"/>
      <c r="NL59" s="89"/>
      <c r="NM59" s="89"/>
      <c r="NN59" s="89"/>
      <c r="NO59" s="89"/>
      <c r="NP59" s="89"/>
      <c r="NQ59" s="89"/>
      <c r="NR59" s="90"/>
    </row>
    <row r="60" spans="1:382" ht="13.5" customHeight="1" x14ac:dyDescent="0.2">
      <c r="A60" s="13"/>
      <c r="B60" s="8"/>
      <c r="C60" s="9"/>
      <c r="D60" s="9"/>
      <c r="E60" s="9"/>
      <c r="F60" s="9"/>
      <c r="G60" s="9"/>
      <c r="H60" s="82" t="s">
        <v>31</v>
      </c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2"/>
      <c r="BW60" s="82"/>
      <c r="BX60" s="82"/>
      <c r="BY60" s="82"/>
      <c r="BZ60" s="82"/>
      <c r="CA60" s="82"/>
      <c r="CB60" s="82"/>
      <c r="CC60" s="82"/>
      <c r="CD60" s="82"/>
      <c r="CE60" s="82"/>
      <c r="CF60" s="82"/>
      <c r="CG60" s="82"/>
      <c r="CH60" s="82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2"/>
      <c r="CX60" s="82"/>
      <c r="CY60" s="82"/>
      <c r="CZ60" s="82"/>
      <c r="DA60" s="82"/>
      <c r="DB60" s="82"/>
      <c r="DC60" s="82"/>
      <c r="DD60" s="82"/>
      <c r="DE60" s="82"/>
      <c r="DF60" s="82"/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2"/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2"/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2"/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2"/>
      <c r="FG60" s="82"/>
      <c r="FH60" s="82"/>
      <c r="FI60" s="82"/>
      <c r="FJ60" s="82"/>
      <c r="FK60" s="82"/>
      <c r="FL60" s="82"/>
      <c r="FM60" s="82"/>
      <c r="FN60" s="82"/>
      <c r="FO60" s="82"/>
      <c r="FP60" s="82"/>
      <c r="FQ60" s="82"/>
      <c r="FR60" s="82"/>
      <c r="FS60" s="82"/>
      <c r="FT60" s="82"/>
      <c r="FU60" s="82"/>
      <c r="FV60" s="82"/>
      <c r="FW60" s="82"/>
      <c r="FX60" s="82"/>
      <c r="FY60" s="82"/>
      <c r="FZ60" s="82"/>
      <c r="GA60" s="82"/>
      <c r="GB60" s="82"/>
      <c r="GC60" s="82"/>
      <c r="GD60" s="82"/>
      <c r="GE60" s="82"/>
      <c r="GF60" s="82"/>
      <c r="GG60" s="82"/>
      <c r="GH60" s="82"/>
      <c r="GI60" s="82"/>
      <c r="GJ60" s="82"/>
      <c r="GK60" s="82"/>
      <c r="GL60" s="82"/>
      <c r="GM60" s="82"/>
      <c r="GN60" s="82"/>
      <c r="GO60" s="82"/>
      <c r="GP60" s="82"/>
      <c r="GQ60" s="82"/>
      <c r="GR60" s="82"/>
      <c r="GS60" s="82"/>
      <c r="GT60" s="82"/>
      <c r="GU60" s="82"/>
      <c r="GV60" s="82"/>
      <c r="GW60" s="82"/>
      <c r="GX60" s="82"/>
      <c r="GY60" s="82"/>
      <c r="GZ60" s="82"/>
      <c r="HA60" s="82"/>
      <c r="HB60" s="82"/>
      <c r="HC60" s="82"/>
      <c r="HD60" s="82"/>
      <c r="HE60" s="82"/>
      <c r="HF60" s="82"/>
      <c r="HG60" s="82"/>
      <c r="HH60" s="82"/>
      <c r="HI60" s="82"/>
      <c r="HJ60" s="82"/>
      <c r="HK60" s="82"/>
      <c r="HL60" s="82"/>
      <c r="HM60" s="82"/>
      <c r="HN60" s="82"/>
      <c r="HO60" s="82"/>
      <c r="HP60" s="82"/>
      <c r="HQ60" s="82"/>
      <c r="HR60" s="82"/>
      <c r="HS60" s="82"/>
      <c r="HT60" s="82"/>
      <c r="HU60" s="82"/>
      <c r="HV60" s="82"/>
      <c r="HW60" s="82"/>
      <c r="HX60" s="82"/>
      <c r="HY60" s="82"/>
      <c r="HZ60" s="82"/>
      <c r="IA60" s="82"/>
      <c r="IB60" s="82"/>
      <c r="IC60" s="82"/>
      <c r="ID60" s="82"/>
      <c r="IE60" s="82"/>
      <c r="IF60" s="82"/>
      <c r="IG60" s="82"/>
      <c r="IH60" s="82"/>
      <c r="II60" s="82"/>
      <c r="IJ60" s="82"/>
      <c r="IK60" s="82"/>
      <c r="IL60" s="82"/>
      <c r="IM60" s="82"/>
      <c r="IN60" s="82"/>
      <c r="IO60" s="82"/>
      <c r="IP60" s="82"/>
      <c r="IQ60" s="82"/>
      <c r="IR60" s="82"/>
      <c r="IS60" s="82"/>
      <c r="IT60" s="82"/>
      <c r="IU60" s="82"/>
      <c r="IV60" s="82"/>
      <c r="IW60" s="82"/>
      <c r="IX60" s="82"/>
      <c r="IY60" s="82"/>
      <c r="IZ60" s="82"/>
      <c r="JA60" s="82"/>
      <c r="JB60" s="82"/>
      <c r="JC60" s="82"/>
      <c r="JD60" s="82"/>
      <c r="JE60" s="82"/>
      <c r="JF60" s="82"/>
      <c r="JG60" s="82"/>
      <c r="JH60" s="82"/>
      <c r="JI60" s="82"/>
      <c r="JJ60" s="82"/>
      <c r="JK60" s="82"/>
      <c r="JL60" s="82"/>
      <c r="JM60" s="82"/>
      <c r="JN60" s="82"/>
      <c r="JO60" s="82"/>
      <c r="JP60" s="82"/>
      <c r="JQ60" s="82"/>
      <c r="JR60" s="82"/>
      <c r="JS60" s="82"/>
      <c r="JT60" s="82"/>
      <c r="JU60" s="82"/>
      <c r="JV60" s="82"/>
      <c r="JW60" s="82"/>
      <c r="JX60" s="82"/>
      <c r="JY60" s="82"/>
      <c r="JZ60" s="82"/>
      <c r="KA60" s="82"/>
      <c r="KB60" s="82"/>
      <c r="KC60" s="82"/>
      <c r="KD60" s="82"/>
      <c r="KE60" s="82"/>
      <c r="KF60" s="82"/>
      <c r="KG60" s="82"/>
      <c r="KH60" s="82"/>
      <c r="KI60" s="82"/>
      <c r="KJ60" s="82"/>
      <c r="KK60" s="82"/>
      <c r="KL60" s="82"/>
      <c r="KM60" s="82"/>
      <c r="KN60" s="82"/>
      <c r="KO60" s="82"/>
      <c r="KP60" s="82"/>
      <c r="KQ60" s="82"/>
      <c r="KR60" s="82"/>
      <c r="KS60" s="82"/>
      <c r="KT60" s="82"/>
      <c r="KU60" s="82"/>
      <c r="KV60" s="82"/>
      <c r="KW60" s="82"/>
      <c r="KX60" s="82"/>
      <c r="KY60" s="82"/>
      <c r="KZ60" s="82"/>
      <c r="LA60" s="82"/>
      <c r="LB60" s="82"/>
      <c r="LC60" s="82"/>
      <c r="LD60" s="82"/>
      <c r="LE60" s="82"/>
      <c r="LF60" s="82"/>
      <c r="LG60" s="82"/>
      <c r="LH60" s="82"/>
      <c r="LI60" s="82"/>
      <c r="LJ60" s="82"/>
      <c r="LK60" s="82"/>
      <c r="LL60" s="82"/>
      <c r="LM60" s="82"/>
      <c r="LN60" s="82"/>
      <c r="LO60" s="82"/>
      <c r="LP60" s="82"/>
      <c r="LQ60" s="82"/>
      <c r="LR60" s="82"/>
      <c r="LS60" s="82"/>
      <c r="LT60" s="82"/>
      <c r="LU60" s="82"/>
      <c r="LV60" s="82"/>
      <c r="LW60" s="82"/>
      <c r="LX60" s="82"/>
      <c r="LY60" s="82"/>
      <c r="LZ60" s="82"/>
      <c r="MA60" s="82"/>
      <c r="MB60" s="82"/>
      <c r="MC60" s="82"/>
      <c r="MD60" s="82"/>
      <c r="ME60" s="82"/>
      <c r="MF60" s="82"/>
      <c r="MG60" s="82"/>
      <c r="MH60" s="82"/>
      <c r="MI60" s="82"/>
      <c r="MJ60" s="82"/>
      <c r="MK60" s="82"/>
      <c r="ML60" s="82"/>
      <c r="MM60" s="82"/>
      <c r="MN60" s="82"/>
      <c r="MO60" s="82"/>
      <c r="MP60" s="82"/>
      <c r="MQ60" s="82"/>
      <c r="MR60" s="82"/>
      <c r="MS60" s="82"/>
      <c r="MT60" s="82"/>
      <c r="MU60" s="82"/>
      <c r="MV60" s="82"/>
      <c r="MW60" s="9"/>
      <c r="MX60" s="9"/>
      <c r="MY60" s="9"/>
      <c r="MZ60" s="9"/>
      <c r="NA60" s="9"/>
      <c r="NB60" s="11"/>
      <c r="NC60" s="2"/>
      <c r="ND60" s="88"/>
      <c r="NE60" s="89"/>
      <c r="NF60" s="89"/>
      <c r="NG60" s="89"/>
      <c r="NH60" s="89"/>
      <c r="NI60" s="89"/>
      <c r="NJ60" s="89"/>
      <c r="NK60" s="89"/>
      <c r="NL60" s="89"/>
      <c r="NM60" s="89"/>
      <c r="NN60" s="89"/>
      <c r="NO60" s="89"/>
      <c r="NP60" s="89"/>
      <c r="NQ60" s="89"/>
      <c r="NR60" s="90"/>
    </row>
    <row r="61" spans="1:382" ht="13.5" customHeight="1" x14ac:dyDescent="0.2">
      <c r="A61" s="13"/>
      <c r="B61" s="8"/>
      <c r="C61" s="9"/>
      <c r="D61" s="9"/>
      <c r="E61" s="9"/>
      <c r="F61" s="9"/>
      <c r="G61" s="9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  <c r="IT61" s="83"/>
      <c r="IU61" s="83"/>
      <c r="IV61" s="83"/>
      <c r="IW61" s="83"/>
      <c r="IX61" s="83"/>
      <c r="IY61" s="83"/>
      <c r="IZ61" s="83"/>
      <c r="JA61" s="83"/>
      <c r="JB61" s="83"/>
      <c r="JC61" s="83"/>
      <c r="JD61" s="83"/>
      <c r="JE61" s="83"/>
      <c r="JF61" s="83"/>
      <c r="JG61" s="83"/>
      <c r="JH61" s="83"/>
      <c r="JI61" s="83"/>
      <c r="JJ61" s="83"/>
      <c r="JK61" s="83"/>
      <c r="JL61" s="83"/>
      <c r="JM61" s="83"/>
      <c r="JN61" s="83"/>
      <c r="JO61" s="83"/>
      <c r="JP61" s="83"/>
      <c r="JQ61" s="83"/>
      <c r="JR61" s="83"/>
      <c r="JS61" s="83"/>
      <c r="JT61" s="83"/>
      <c r="JU61" s="83"/>
      <c r="JV61" s="83"/>
      <c r="JW61" s="83"/>
      <c r="JX61" s="83"/>
      <c r="JY61" s="83"/>
      <c r="JZ61" s="83"/>
      <c r="KA61" s="83"/>
      <c r="KB61" s="83"/>
      <c r="KC61" s="83"/>
      <c r="KD61" s="83"/>
      <c r="KE61" s="83"/>
      <c r="KF61" s="83"/>
      <c r="KG61" s="83"/>
      <c r="KH61" s="83"/>
      <c r="KI61" s="83"/>
      <c r="KJ61" s="83"/>
      <c r="KK61" s="83"/>
      <c r="KL61" s="83"/>
      <c r="KM61" s="83"/>
      <c r="KN61" s="83"/>
      <c r="KO61" s="83"/>
      <c r="KP61" s="83"/>
      <c r="KQ61" s="83"/>
      <c r="KR61" s="83"/>
      <c r="KS61" s="83"/>
      <c r="KT61" s="83"/>
      <c r="KU61" s="83"/>
      <c r="KV61" s="83"/>
      <c r="KW61" s="83"/>
      <c r="KX61" s="83"/>
      <c r="KY61" s="83"/>
      <c r="KZ61" s="83"/>
      <c r="LA61" s="83"/>
      <c r="LB61" s="83"/>
      <c r="LC61" s="83"/>
      <c r="LD61" s="83"/>
      <c r="LE61" s="83"/>
      <c r="LF61" s="83"/>
      <c r="LG61" s="83"/>
      <c r="LH61" s="83"/>
      <c r="LI61" s="83"/>
      <c r="LJ61" s="83"/>
      <c r="LK61" s="83"/>
      <c r="LL61" s="83"/>
      <c r="LM61" s="83"/>
      <c r="LN61" s="83"/>
      <c r="LO61" s="83"/>
      <c r="LP61" s="83"/>
      <c r="LQ61" s="83"/>
      <c r="LR61" s="83"/>
      <c r="LS61" s="83"/>
      <c r="LT61" s="83"/>
      <c r="LU61" s="83"/>
      <c r="LV61" s="83"/>
      <c r="LW61" s="83"/>
      <c r="LX61" s="83"/>
      <c r="LY61" s="83"/>
      <c r="LZ61" s="83"/>
      <c r="MA61" s="83"/>
      <c r="MB61" s="83"/>
      <c r="MC61" s="83"/>
      <c r="MD61" s="83"/>
      <c r="ME61" s="83"/>
      <c r="MF61" s="83"/>
      <c r="MG61" s="83"/>
      <c r="MH61" s="83"/>
      <c r="MI61" s="83"/>
      <c r="MJ61" s="83"/>
      <c r="MK61" s="83"/>
      <c r="ML61" s="83"/>
      <c r="MM61" s="83"/>
      <c r="MN61" s="83"/>
      <c r="MO61" s="83"/>
      <c r="MP61" s="83"/>
      <c r="MQ61" s="83"/>
      <c r="MR61" s="83"/>
      <c r="MS61" s="83"/>
      <c r="MT61" s="83"/>
      <c r="MU61" s="83"/>
      <c r="MV61" s="83"/>
      <c r="MW61" s="9"/>
      <c r="MX61" s="9"/>
      <c r="MY61" s="9"/>
      <c r="MZ61" s="9"/>
      <c r="NA61" s="9"/>
      <c r="NB61" s="11"/>
      <c r="NC61" s="2"/>
      <c r="ND61" s="88"/>
      <c r="NE61" s="89"/>
      <c r="NF61" s="89"/>
      <c r="NG61" s="89"/>
      <c r="NH61" s="89"/>
      <c r="NI61" s="89"/>
      <c r="NJ61" s="89"/>
      <c r="NK61" s="89"/>
      <c r="NL61" s="89"/>
      <c r="NM61" s="89"/>
      <c r="NN61" s="89"/>
      <c r="NO61" s="89"/>
      <c r="NP61" s="89"/>
      <c r="NQ61" s="89"/>
      <c r="NR61" s="90"/>
    </row>
    <row r="62" spans="1:382" ht="13.5" customHeight="1" x14ac:dyDescent="0.2">
      <c r="A62" s="2"/>
      <c r="B62" s="1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3"/>
      <c r="NC62" s="2"/>
      <c r="ND62" s="88"/>
      <c r="NE62" s="89"/>
      <c r="NF62" s="89"/>
      <c r="NG62" s="89"/>
      <c r="NH62" s="89"/>
      <c r="NI62" s="89"/>
      <c r="NJ62" s="89"/>
      <c r="NK62" s="89"/>
      <c r="NL62" s="89"/>
      <c r="NM62" s="89"/>
      <c r="NN62" s="89"/>
      <c r="NO62" s="89"/>
      <c r="NP62" s="89"/>
      <c r="NQ62" s="89"/>
      <c r="NR62" s="90"/>
    </row>
    <row r="63" spans="1:382" ht="13.5" customHeight="1" x14ac:dyDescent="0.2">
      <c r="A63" s="2"/>
      <c r="B63" s="1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84" t="s">
        <v>32</v>
      </c>
      <c r="CW63" s="84"/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3"/>
      <c r="NC63" s="2"/>
      <c r="ND63" s="88"/>
      <c r="NE63" s="89"/>
      <c r="NF63" s="89"/>
      <c r="NG63" s="89"/>
      <c r="NH63" s="89"/>
      <c r="NI63" s="89"/>
      <c r="NJ63" s="89"/>
      <c r="NK63" s="89"/>
      <c r="NL63" s="89"/>
      <c r="NM63" s="89"/>
      <c r="NN63" s="89"/>
      <c r="NO63" s="89"/>
      <c r="NP63" s="89"/>
      <c r="NQ63" s="89"/>
      <c r="NR63" s="90"/>
    </row>
    <row r="64" spans="1:382" ht="13.5" customHeight="1" x14ac:dyDescent="0.2">
      <c r="A64" s="2"/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3"/>
      <c r="NC64" s="2"/>
      <c r="ND64" s="91"/>
      <c r="NE64" s="92"/>
      <c r="NF64" s="92"/>
      <c r="NG64" s="92"/>
      <c r="NH64" s="92"/>
      <c r="NI64" s="92"/>
      <c r="NJ64" s="92"/>
      <c r="NK64" s="92"/>
      <c r="NL64" s="92"/>
      <c r="NM64" s="92"/>
      <c r="NN64" s="92"/>
      <c r="NO64" s="92"/>
      <c r="NP64" s="92"/>
      <c r="NQ64" s="92"/>
      <c r="NR64" s="93"/>
    </row>
    <row r="65" spans="1:382" ht="13.5" customHeight="1" x14ac:dyDescent="0.2">
      <c r="A65" s="2"/>
      <c r="B65" s="1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4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3"/>
      <c r="NC65" s="2"/>
      <c r="ND65" s="85" t="s">
        <v>33</v>
      </c>
      <c r="NE65" s="86"/>
      <c r="NF65" s="86"/>
      <c r="NG65" s="86"/>
      <c r="NH65" s="86"/>
      <c r="NI65" s="86"/>
      <c r="NJ65" s="86"/>
      <c r="NK65" s="86"/>
      <c r="NL65" s="86"/>
      <c r="NM65" s="86"/>
      <c r="NN65" s="86"/>
      <c r="NO65" s="86"/>
      <c r="NP65" s="86"/>
      <c r="NQ65" s="86"/>
      <c r="NR65" s="87"/>
    </row>
    <row r="66" spans="1:382" ht="13.5" customHeight="1" x14ac:dyDescent="0.2">
      <c r="A66" s="2"/>
      <c r="B66" s="1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3"/>
      <c r="NC66" s="2"/>
      <c r="ND66" s="88" t="s">
        <v>135</v>
      </c>
      <c r="NE66" s="89"/>
      <c r="NF66" s="89"/>
      <c r="NG66" s="89"/>
      <c r="NH66" s="89"/>
      <c r="NI66" s="89"/>
      <c r="NJ66" s="89"/>
      <c r="NK66" s="89"/>
      <c r="NL66" s="89"/>
      <c r="NM66" s="89"/>
      <c r="NN66" s="89"/>
      <c r="NO66" s="89"/>
      <c r="NP66" s="89"/>
      <c r="NQ66" s="89"/>
      <c r="NR66" s="90"/>
    </row>
    <row r="67" spans="1:382" ht="13.5" customHeight="1" x14ac:dyDescent="0.2">
      <c r="A67" s="2"/>
      <c r="B67" s="1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73">
        <f>データ!CM7</f>
        <v>1909070</v>
      </c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5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3"/>
      <c r="NC67" s="2"/>
      <c r="ND67" s="88"/>
      <c r="NE67" s="89"/>
      <c r="NF67" s="89"/>
      <c r="NG67" s="89"/>
      <c r="NH67" s="89"/>
      <c r="NI67" s="89"/>
      <c r="NJ67" s="89"/>
      <c r="NK67" s="89"/>
      <c r="NL67" s="89"/>
      <c r="NM67" s="89"/>
      <c r="NN67" s="89"/>
      <c r="NO67" s="89"/>
      <c r="NP67" s="89"/>
      <c r="NQ67" s="89"/>
      <c r="NR67" s="90"/>
    </row>
    <row r="68" spans="1:382" ht="13.5" customHeight="1" x14ac:dyDescent="0.2">
      <c r="A68" s="2"/>
      <c r="B68" s="1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76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/>
      <c r="EV68" s="77"/>
      <c r="EW68" s="77"/>
      <c r="EX68" s="77"/>
      <c r="EY68" s="77"/>
      <c r="EZ68" s="77"/>
      <c r="FA68" s="77"/>
      <c r="FB68" s="77"/>
      <c r="FC68" s="77"/>
      <c r="FD68" s="77"/>
      <c r="FE68" s="77"/>
      <c r="FF68" s="77"/>
      <c r="FG68" s="77"/>
      <c r="FH68" s="77"/>
      <c r="FI68" s="77"/>
      <c r="FJ68" s="77"/>
      <c r="FK68" s="77"/>
      <c r="FL68" s="77"/>
      <c r="FM68" s="77"/>
      <c r="FN68" s="77"/>
      <c r="FO68" s="77"/>
      <c r="FP68" s="77"/>
      <c r="FQ68" s="77"/>
      <c r="FR68" s="77"/>
      <c r="FS68" s="77"/>
      <c r="FT68" s="77"/>
      <c r="FU68" s="77"/>
      <c r="FV68" s="77"/>
      <c r="FW68" s="78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3"/>
      <c r="NC68" s="2"/>
      <c r="ND68" s="88"/>
      <c r="NE68" s="89"/>
      <c r="NF68" s="89"/>
      <c r="NG68" s="89"/>
      <c r="NH68" s="89"/>
      <c r="NI68" s="89"/>
      <c r="NJ68" s="89"/>
      <c r="NK68" s="89"/>
      <c r="NL68" s="89"/>
      <c r="NM68" s="89"/>
      <c r="NN68" s="89"/>
      <c r="NO68" s="89"/>
      <c r="NP68" s="89"/>
      <c r="NQ68" s="89"/>
      <c r="NR68" s="90"/>
    </row>
    <row r="69" spans="1:382" ht="13.5" customHeight="1" x14ac:dyDescent="0.2">
      <c r="A69" s="2"/>
      <c r="B69" s="1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76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/>
      <c r="EV69" s="77"/>
      <c r="EW69" s="77"/>
      <c r="EX69" s="77"/>
      <c r="EY69" s="77"/>
      <c r="EZ69" s="77"/>
      <c r="FA69" s="77"/>
      <c r="FB69" s="77"/>
      <c r="FC69" s="77"/>
      <c r="FD69" s="77"/>
      <c r="FE69" s="77"/>
      <c r="FF69" s="77"/>
      <c r="FG69" s="77"/>
      <c r="FH69" s="77"/>
      <c r="FI69" s="77"/>
      <c r="FJ69" s="77"/>
      <c r="FK69" s="77"/>
      <c r="FL69" s="77"/>
      <c r="FM69" s="77"/>
      <c r="FN69" s="77"/>
      <c r="FO69" s="77"/>
      <c r="FP69" s="77"/>
      <c r="FQ69" s="77"/>
      <c r="FR69" s="77"/>
      <c r="FS69" s="77"/>
      <c r="FT69" s="77"/>
      <c r="FU69" s="77"/>
      <c r="FV69" s="77"/>
      <c r="FW69" s="78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3"/>
      <c r="NC69" s="2"/>
      <c r="ND69" s="88"/>
      <c r="NE69" s="89"/>
      <c r="NF69" s="89"/>
      <c r="NG69" s="89"/>
      <c r="NH69" s="89"/>
      <c r="NI69" s="89"/>
      <c r="NJ69" s="89"/>
      <c r="NK69" s="89"/>
      <c r="NL69" s="89"/>
      <c r="NM69" s="89"/>
      <c r="NN69" s="89"/>
      <c r="NO69" s="89"/>
      <c r="NP69" s="89"/>
      <c r="NQ69" s="89"/>
      <c r="NR69" s="90"/>
    </row>
    <row r="70" spans="1:382" ht="13.5" customHeight="1" x14ac:dyDescent="0.2">
      <c r="A70" s="2"/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79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3"/>
      <c r="NC70" s="2"/>
      <c r="ND70" s="88"/>
      <c r="NE70" s="89"/>
      <c r="NF70" s="89"/>
      <c r="NG70" s="89"/>
      <c r="NH70" s="89"/>
      <c r="NI70" s="89"/>
      <c r="NJ70" s="89"/>
      <c r="NK70" s="89"/>
      <c r="NL70" s="89"/>
      <c r="NM70" s="89"/>
      <c r="NN70" s="89"/>
      <c r="NO70" s="89"/>
      <c r="NP70" s="89"/>
      <c r="NQ70" s="89"/>
      <c r="NR70" s="90"/>
    </row>
    <row r="71" spans="1:382" ht="13.5" customHeight="1" x14ac:dyDescent="0.2">
      <c r="A71" s="2"/>
      <c r="B71" s="1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3"/>
      <c r="NC71" s="2"/>
      <c r="ND71" s="88"/>
      <c r="NE71" s="89"/>
      <c r="NF71" s="89"/>
      <c r="NG71" s="89"/>
      <c r="NH71" s="89"/>
      <c r="NI71" s="89"/>
      <c r="NJ71" s="89"/>
      <c r="NK71" s="89"/>
      <c r="NL71" s="89"/>
      <c r="NM71" s="89"/>
      <c r="NN71" s="89"/>
      <c r="NO71" s="89"/>
      <c r="NP71" s="89"/>
      <c r="NQ71" s="89"/>
      <c r="NR71" s="90"/>
    </row>
    <row r="72" spans="1:382" ht="13.5" customHeight="1" x14ac:dyDescent="0.2">
      <c r="A72" s="2"/>
      <c r="B72" s="1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84" t="s">
        <v>34</v>
      </c>
      <c r="CW72" s="84"/>
      <c r="CX72" s="84"/>
      <c r="CY72" s="84"/>
      <c r="CZ72" s="84"/>
      <c r="DA72" s="84"/>
      <c r="DB72" s="84"/>
      <c r="DC72" s="84"/>
      <c r="DD72" s="84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4"/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4"/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4"/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4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3"/>
      <c r="NC72" s="2"/>
      <c r="ND72" s="88"/>
      <c r="NE72" s="89"/>
      <c r="NF72" s="89"/>
      <c r="NG72" s="89"/>
      <c r="NH72" s="89"/>
      <c r="NI72" s="89"/>
      <c r="NJ72" s="89"/>
      <c r="NK72" s="89"/>
      <c r="NL72" s="89"/>
      <c r="NM72" s="89"/>
      <c r="NN72" s="89"/>
      <c r="NO72" s="89"/>
      <c r="NP72" s="89"/>
      <c r="NQ72" s="89"/>
      <c r="NR72" s="90"/>
    </row>
    <row r="73" spans="1:382" ht="13.5" customHeight="1" x14ac:dyDescent="0.2">
      <c r="A73" s="2"/>
      <c r="B73" s="1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84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4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3"/>
      <c r="NC73" s="2"/>
      <c r="ND73" s="88"/>
      <c r="NE73" s="89"/>
      <c r="NF73" s="89"/>
      <c r="NG73" s="89"/>
      <c r="NH73" s="89"/>
      <c r="NI73" s="89"/>
      <c r="NJ73" s="89"/>
      <c r="NK73" s="89"/>
      <c r="NL73" s="89"/>
      <c r="NM73" s="89"/>
      <c r="NN73" s="89"/>
      <c r="NO73" s="89"/>
      <c r="NP73" s="89"/>
      <c r="NQ73" s="89"/>
      <c r="NR73" s="90"/>
    </row>
    <row r="74" spans="1:382" ht="13.5" customHeight="1" x14ac:dyDescent="0.2">
      <c r="A74" s="2"/>
      <c r="B74" s="1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4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4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88"/>
      <c r="NE74" s="89"/>
      <c r="NF74" s="89"/>
      <c r="NG74" s="89"/>
      <c r="NH74" s="89"/>
      <c r="NI74" s="89"/>
      <c r="NJ74" s="89"/>
      <c r="NK74" s="89"/>
      <c r="NL74" s="89"/>
      <c r="NM74" s="89"/>
      <c r="NN74" s="89"/>
      <c r="NO74" s="89"/>
      <c r="NP74" s="89"/>
      <c r="NQ74" s="89"/>
      <c r="NR74" s="90"/>
    </row>
    <row r="75" spans="1:382" ht="13.5" customHeight="1" x14ac:dyDescent="0.2">
      <c r="A75" s="2"/>
      <c r="B75" s="12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88"/>
      <c r="NE75" s="89"/>
      <c r="NF75" s="89"/>
      <c r="NG75" s="89"/>
      <c r="NH75" s="89"/>
      <c r="NI75" s="89"/>
      <c r="NJ75" s="89"/>
      <c r="NK75" s="89"/>
      <c r="NL75" s="89"/>
      <c r="NM75" s="89"/>
      <c r="NN75" s="89"/>
      <c r="NO75" s="89"/>
      <c r="NP75" s="89"/>
      <c r="NQ75" s="89"/>
      <c r="NR75" s="90"/>
    </row>
    <row r="76" spans="1:382" ht="13.5" customHeight="1" x14ac:dyDescent="0.2">
      <c r="A76" s="2"/>
      <c r="B76" s="1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70" t="str">
        <f>データ!$B$11</f>
        <v>R01</v>
      </c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2"/>
      <c r="AG76" s="70" t="str">
        <f>データ!$C$11</f>
        <v>R02</v>
      </c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2"/>
      <c r="AV76" s="70" t="str">
        <f>データ!$D$11</f>
        <v>R03</v>
      </c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2"/>
      <c r="BK76" s="70" t="str">
        <f>データ!$E$11</f>
        <v>R04</v>
      </c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2"/>
      <c r="BZ76" s="70" t="str">
        <f>データ!$F$11</f>
        <v>R05</v>
      </c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2"/>
      <c r="CO76" s="2"/>
      <c r="CP76" s="2"/>
      <c r="CQ76" s="2"/>
      <c r="CR76" s="2"/>
      <c r="CS76" s="2"/>
      <c r="CT76" s="2"/>
      <c r="CU76" s="2"/>
      <c r="CV76" s="73">
        <f>データ!CN7</f>
        <v>63250</v>
      </c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5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70" t="str">
        <f>データ!$B$11</f>
        <v>R01</v>
      </c>
      <c r="GM76" s="71"/>
      <c r="GN76" s="71"/>
      <c r="GO76" s="71"/>
      <c r="GP76" s="71"/>
      <c r="GQ76" s="71"/>
      <c r="GR76" s="71"/>
      <c r="GS76" s="71"/>
      <c r="GT76" s="71"/>
      <c r="GU76" s="71"/>
      <c r="GV76" s="71"/>
      <c r="GW76" s="71"/>
      <c r="GX76" s="71"/>
      <c r="GY76" s="71"/>
      <c r="GZ76" s="72"/>
      <c r="HA76" s="70" t="str">
        <f>データ!$C$11</f>
        <v>R02</v>
      </c>
      <c r="HB76" s="71"/>
      <c r="HC76" s="71"/>
      <c r="HD76" s="71"/>
      <c r="HE76" s="71"/>
      <c r="HF76" s="71"/>
      <c r="HG76" s="71"/>
      <c r="HH76" s="71"/>
      <c r="HI76" s="71"/>
      <c r="HJ76" s="71"/>
      <c r="HK76" s="71"/>
      <c r="HL76" s="71"/>
      <c r="HM76" s="71"/>
      <c r="HN76" s="71"/>
      <c r="HO76" s="72"/>
      <c r="HP76" s="70" t="str">
        <f>データ!$D$11</f>
        <v>R03</v>
      </c>
      <c r="HQ76" s="71"/>
      <c r="HR76" s="71"/>
      <c r="HS76" s="71"/>
      <c r="HT76" s="71"/>
      <c r="HU76" s="71"/>
      <c r="HV76" s="71"/>
      <c r="HW76" s="71"/>
      <c r="HX76" s="71"/>
      <c r="HY76" s="71"/>
      <c r="HZ76" s="71"/>
      <c r="IA76" s="71"/>
      <c r="IB76" s="71"/>
      <c r="IC76" s="71"/>
      <c r="ID76" s="72"/>
      <c r="IE76" s="70" t="str">
        <f>データ!$E$11</f>
        <v>R04</v>
      </c>
      <c r="IF76" s="71"/>
      <c r="IG76" s="71"/>
      <c r="IH76" s="71"/>
      <c r="II76" s="71"/>
      <c r="IJ76" s="71"/>
      <c r="IK76" s="71"/>
      <c r="IL76" s="71"/>
      <c r="IM76" s="71"/>
      <c r="IN76" s="71"/>
      <c r="IO76" s="71"/>
      <c r="IP76" s="71"/>
      <c r="IQ76" s="71"/>
      <c r="IR76" s="71"/>
      <c r="IS76" s="72"/>
      <c r="IT76" s="70" t="str">
        <f>データ!$F$11</f>
        <v>R05</v>
      </c>
      <c r="IU76" s="71"/>
      <c r="IV76" s="71"/>
      <c r="IW76" s="71"/>
      <c r="IX76" s="71"/>
      <c r="IY76" s="71"/>
      <c r="IZ76" s="71"/>
      <c r="JA76" s="71"/>
      <c r="JB76" s="71"/>
      <c r="JC76" s="71"/>
      <c r="JD76" s="71"/>
      <c r="JE76" s="71"/>
      <c r="JF76" s="71"/>
      <c r="JG76" s="71"/>
      <c r="JH76" s="7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70" t="str">
        <f>データ!$B$11</f>
        <v>R01</v>
      </c>
      <c r="KB76" s="71"/>
      <c r="KC76" s="71"/>
      <c r="KD76" s="71"/>
      <c r="KE76" s="71"/>
      <c r="KF76" s="71"/>
      <c r="KG76" s="71"/>
      <c r="KH76" s="71"/>
      <c r="KI76" s="71"/>
      <c r="KJ76" s="71"/>
      <c r="KK76" s="71"/>
      <c r="KL76" s="71"/>
      <c r="KM76" s="71"/>
      <c r="KN76" s="71"/>
      <c r="KO76" s="72"/>
      <c r="KP76" s="70" t="str">
        <f>データ!$C$11</f>
        <v>R02</v>
      </c>
      <c r="KQ76" s="71"/>
      <c r="KR76" s="71"/>
      <c r="KS76" s="71"/>
      <c r="KT76" s="71"/>
      <c r="KU76" s="71"/>
      <c r="KV76" s="71"/>
      <c r="KW76" s="71"/>
      <c r="KX76" s="71"/>
      <c r="KY76" s="71"/>
      <c r="KZ76" s="71"/>
      <c r="LA76" s="71"/>
      <c r="LB76" s="71"/>
      <c r="LC76" s="71"/>
      <c r="LD76" s="72"/>
      <c r="LE76" s="70" t="str">
        <f>データ!$D$11</f>
        <v>R03</v>
      </c>
      <c r="LF76" s="71"/>
      <c r="LG76" s="71"/>
      <c r="LH76" s="71"/>
      <c r="LI76" s="71"/>
      <c r="LJ76" s="71"/>
      <c r="LK76" s="71"/>
      <c r="LL76" s="71"/>
      <c r="LM76" s="71"/>
      <c r="LN76" s="71"/>
      <c r="LO76" s="71"/>
      <c r="LP76" s="71"/>
      <c r="LQ76" s="71"/>
      <c r="LR76" s="71"/>
      <c r="LS76" s="72"/>
      <c r="LT76" s="70" t="str">
        <f>データ!$E$11</f>
        <v>R04</v>
      </c>
      <c r="LU76" s="71"/>
      <c r="LV76" s="71"/>
      <c r="LW76" s="71"/>
      <c r="LX76" s="71"/>
      <c r="LY76" s="71"/>
      <c r="LZ76" s="71"/>
      <c r="MA76" s="71"/>
      <c r="MB76" s="71"/>
      <c r="MC76" s="71"/>
      <c r="MD76" s="71"/>
      <c r="ME76" s="71"/>
      <c r="MF76" s="71"/>
      <c r="MG76" s="71"/>
      <c r="MH76" s="72"/>
      <c r="MI76" s="70" t="str">
        <f>データ!$F$11</f>
        <v>R05</v>
      </c>
      <c r="MJ76" s="71"/>
      <c r="MK76" s="71"/>
      <c r="ML76" s="71"/>
      <c r="MM76" s="71"/>
      <c r="MN76" s="71"/>
      <c r="MO76" s="71"/>
      <c r="MP76" s="71"/>
      <c r="MQ76" s="71"/>
      <c r="MR76" s="71"/>
      <c r="MS76" s="71"/>
      <c r="MT76" s="71"/>
      <c r="MU76" s="71"/>
      <c r="MV76" s="71"/>
      <c r="MW76" s="72"/>
      <c r="MX76" s="2"/>
      <c r="MY76" s="2"/>
      <c r="MZ76" s="2"/>
      <c r="NA76" s="2"/>
      <c r="NB76" s="2"/>
      <c r="NC76" s="32"/>
      <c r="ND76" s="88"/>
      <c r="NE76" s="89"/>
      <c r="NF76" s="89"/>
      <c r="NG76" s="89"/>
      <c r="NH76" s="89"/>
      <c r="NI76" s="89"/>
      <c r="NJ76" s="89"/>
      <c r="NK76" s="89"/>
      <c r="NL76" s="89"/>
      <c r="NM76" s="89"/>
      <c r="NN76" s="89"/>
      <c r="NO76" s="89"/>
      <c r="NP76" s="89"/>
      <c r="NQ76" s="89"/>
      <c r="NR76" s="90"/>
    </row>
    <row r="77" spans="1:382" ht="13.5" customHeight="1" x14ac:dyDescent="0.2">
      <c r="A77" s="2"/>
      <c r="B77" s="12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76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7"/>
      <c r="FF77" s="77"/>
      <c r="FG77" s="77"/>
      <c r="FH77" s="77"/>
      <c r="FI77" s="77"/>
      <c r="FJ77" s="77"/>
      <c r="FK77" s="77"/>
      <c r="FL77" s="77"/>
      <c r="FM77" s="77"/>
      <c r="FN77" s="77"/>
      <c r="FO77" s="77"/>
      <c r="FP77" s="77"/>
      <c r="FQ77" s="77"/>
      <c r="FR77" s="77"/>
      <c r="FS77" s="77"/>
      <c r="FT77" s="77"/>
      <c r="FU77" s="77"/>
      <c r="FV77" s="77"/>
      <c r="FW77" s="78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88"/>
      <c r="NE77" s="89"/>
      <c r="NF77" s="89"/>
      <c r="NG77" s="89"/>
      <c r="NH77" s="89"/>
      <c r="NI77" s="89"/>
      <c r="NJ77" s="89"/>
      <c r="NK77" s="89"/>
      <c r="NL77" s="89"/>
      <c r="NM77" s="89"/>
      <c r="NN77" s="89"/>
      <c r="NO77" s="89"/>
      <c r="NP77" s="89"/>
      <c r="NQ77" s="89"/>
      <c r="NR77" s="90"/>
    </row>
    <row r="78" spans="1:382" ht="13.5" customHeight="1" x14ac:dyDescent="0.2">
      <c r="A78" s="2"/>
      <c r="B78" s="12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76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77"/>
      <c r="EB78" s="77"/>
      <c r="EC78" s="77"/>
      <c r="ED78" s="77"/>
      <c r="EE78" s="77"/>
      <c r="EF78" s="77"/>
      <c r="EG78" s="77"/>
      <c r="EH78" s="77"/>
      <c r="EI78" s="77"/>
      <c r="EJ78" s="77"/>
      <c r="EK78" s="77"/>
      <c r="EL78" s="77"/>
      <c r="EM78" s="77"/>
      <c r="EN78" s="77"/>
      <c r="EO78" s="77"/>
      <c r="EP78" s="77"/>
      <c r="EQ78" s="77"/>
      <c r="ER78" s="77"/>
      <c r="ES78" s="77"/>
      <c r="ET78" s="77"/>
      <c r="EU78" s="77"/>
      <c r="EV78" s="77"/>
      <c r="EW78" s="77"/>
      <c r="EX78" s="77"/>
      <c r="EY78" s="77"/>
      <c r="EZ78" s="77"/>
      <c r="FA78" s="77"/>
      <c r="FB78" s="77"/>
      <c r="FC78" s="77"/>
      <c r="FD78" s="77"/>
      <c r="FE78" s="77"/>
      <c r="FF78" s="77"/>
      <c r="FG78" s="77"/>
      <c r="FH78" s="77"/>
      <c r="FI78" s="77"/>
      <c r="FJ78" s="77"/>
      <c r="FK78" s="77"/>
      <c r="FL78" s="77"/>
      <c r="FM78" s="77"/>
      <c r="FN78" s="77"/>
      <c r="FO78" s="77"/>
      <c r="FP78" s="77"/>
      <c r="FQ78" s="77"/>
      <c r="FR78" s="77"/>
      <c r="FS78" s="77"/>
      <c r="FT78" s="77"/>
      <c r="FU78" s="77"/>
      <c r="FV78" s="77"/>
      <c r="FW78" s="78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54.4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70.3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70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47.6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36.1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88"/>
      <c r="NE78" s="89"/>
      <c r="NF78" s="89"/>
      <c r="NG78" s="89"/>
      <c r="NH78" s="89"/>
      <c r="NI78" s="89"/>
      <c r="NJ78" s="89"/>
      <c r="NK78" s="89"/>
      <c r="NL78" s="89"/>
      <c r="NM78" s="89"/>
      <c r="NN78" s="89"/>
      <c r="NO78" s="89"/>
      <c r="NP78" s="89"/>
      <c r="NQ78" s="89"/>
      <c r="NR78" s="90"/>
    </row>
    <row r="79" spans="1:382" ht="13.5" customHeight="1" x14ac:dyDescent="0.2">
      <c r="A79" s="2"/>
      <c r="B79" s="1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79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88"/>
      <c r="NE79" s="89"/>
      <c r="NF79" s="89"/>
      <c r="NG79" s="89"/>
      <c r="NH79" s="89"/>
      <c r="NI79" s="89"/>
      <c r="NJ79" s="89"/>
      <c r="NK79" s="89"/>
      <c r="NL79" s="89"/>
      <c r="NM79" s="89"/>
      <c r="NN79" s="89"/>
      <c r="NO79" s="89"/>
      <c r="NP79" s="89"/>
      <c r="NQ79" s="89"/>
      <c r="NR79" s="90"/>
    </row>
    <row r="80" spans="1:382" ht="13.5" customHeight="1" x14ac:dyDescent="0.2">
      <c r="A80" s="2"/>
      <c r="B80" s="12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3"/>
      <c r="NC80" s="2"/>
      <c r="ND80" s="88"/>
      <c r="NE80" s="89"/>
      <c r="NF80" s="89"/>
      <c r="NG80" s="89"/>
      <c r="NH80" s="89"/>
      <c r="NI80" s="89"/>
      <c r="NJ80" s="89"/>
      <c r="NK80" s="89"/>
      <c r="NL80" s="89"/>
      <c r="NM80" s="89"/>
      <c r="NN80" s="89"/>
      <c r="NO80" s="89"/>
      <c r="NP80" s="89"/>
      <c r="NQ80" s="89"/>
      <c r="NR80" s="90"/>
    </row>
    <row r="81" spans="1:382" ht="13.5" customHeight="1" x14ac:dyDescent="0.2">
      <c r="A81" s="2"/>
      <c r="B81" s="12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3"/>
      <c r="NC81" s="2"/>
      <c r="ND81" s="88"/>
      <c r="NE81" s="89"/>
      <c r="NF81" s="89"/>
      <c r="NG81" s="89"/>
      <c r="NH81" s="89"/>
      <c r="NI81" s="89"/>
      <c r="NJ81" s="89"/>
      <c r="NK81" s="89"/>
      <c r="NL81" s="89"/>
      <c r="NM81" s="89"/>
      <c r="NN81" s="89"/>
      <c r="NO81" s="89"/>
      <c r="NP81" s="89"/>
      <c r="NQ81" s="89"/>
      <c r="NR81" s="90"/>
    </row>
    <row r="82" spans="1:382" ht="13.5" customHeight="1" x14ac:dyDescent="0.2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91"/>
      <c r="NE82" s="92"/>
      <c r="NF82" s="92"/>
      <c r="NG82" s="92"/>
      <c r="NH82" s="92"/>
      <c r="NI82" s="92"/>
      <c r="NJ82" s="92"/>
      <c r="NK82" s="92"/>
      <c r="NL82" s="92"/>
      <c r="NM82" s="92"/>
      <c r="NN82" s="92"/>
      <c r="NO82" s="92"/>
      <c r="NP82" s="92"/>
      <c r="NQ82" s="92"/>
      <c r="NR82" s="93"/>
    </row>
    <row r="83" spans="1:382" x14ac:dyDescent="0.2">
      <c r="C83" s="2"/>
      <c r="BH83" s="2"/>
      <c r="GN83" s="2"/>
      <c r="IT83" s="2"/>
      <c r="KY83" s="2"/>
    </row>
    <row r="84" spans="1:382" x14ac:dyDescent="0.2">
      <c r="C84" s="2"/>
      <c r="BH84" s="2"/>
      <c r="GN84" s="2"/>
      <c r="IT84" s="2"/>
      <c r="KY84" s="2"/>
    </row>
    <row r="86" spans="1:382" hidden="1" x14ac:dyDescent="0.2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2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2">
      <c r="B88" s="33" t="str">
        <f>データ!AI6</f>
        <v>【1,905.8】</v>
      </c>
      <c r="C88" s="34" t="str">
        <f>データ!AT6</f>
        <v>【3.9】</v>
      </c>
      <c r="D88" s="34" t="str">
        <f>データ!BE6</f>
        <v>【127】</v>
      </c>
      <c r="E88" s="34" t="str">
        <f>データ!DU6</f>
        <v>【210.9】</v>
      </c>
      <c r="F88" s="34" t="str">
        <f>データ!BP6</f>
        <v>【△55.6】</v>
      </c>
      <c r="G88" s="34" t="str">
        <f>データ!CA6</f>
        <v>【12,639】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【79.0】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SzHZA8EAEDlFTDdN7X1fOMvDIY7BZrWZv6FJoyU+kPsVo52NaWLj+rYDP+PA9/vrJ5cjG76wSw5CLzTGj3K+Fw==" saltValue="qP54Heax3srjlqIsrWkzWg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LJ10:NB10"/>
    <mergeCell ref="ND10:NE10"/>
    <mergeCell ref="NF10:NQ10"/>
    <mergeCell ref="ND11:NR13"/>
    <mergeCell ref="H14:IE15"/>
    <mergeCell ref="IP14:MV15"/>
    <mergeCell ref="ND14:NR14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ND15:NR30"/>
    <mergeCell ref="MA30:MS30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IR31:JB31"/>
    <mergeCell ref="JC31:JU31"/>
    <mergeCell ref="JV31:KN31"/>
    <mergeCell ref="ND32:NR47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ND49:NR64"/>
    <mergeCell ref="LH51:LZ51"/>
    <mergeCell ref="MA51:MS51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X51:GP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HJ52:IB52"/>
    <mergeCell ref="IR52:JB52"/>
    <mergeCell ref="JC52:JU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CV67:FW70"/>
    <mergeCell ref="CV72:FW75"/>
    <mergeCell ref="R76:AF76"/>
    <mergeCell ref="AG76:AU76"/>
    <mergeCell ref="AV76:BJ76"/>
    <mergeCell ref="BK76:BY76"/>
    <mergeCell ref="ND66:NR82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2" x14ac:dyDescent="0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 x14ac:dyDescent="0.2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2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2" customHeight="1" x14ac:dyDescent="0.2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41" t="s">
        <v>59</v>
      </c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2">
      <c r="A4" s="37" t="s">
        <v>63</v>
      </c>
      <c r="B4" s="45"/>
      <c r="C4" s="45"/>
      <c r="D4" s="45"/>
      <c r="E4" s="45"/>
      <c r="F4" s="45"/>
      <c r="G4" s="45"/>
      <c r="H4" s="143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38" t="s">
        <v>64</v>
      </c>
      <c r="Z4" s="139"/>
      <c r="AA4" s="139"/>
      <c r="AB4" s="139"/>
      <c r="AC4" s="139"/>
      <c r="AD4" s="139"/>
      <c r="AE4" s="139"/>
      <c r="AF4" s="139"/>
      <c r="AG4" s="139"/>
      <c r="AH4" s="139"/>
      <c r="AI4" s="140"/>
      <c r="AJ4" s="135" t="s">
        <v>65</v>
      </c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45" t="s">
        <v>66</v>
      </c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 t="s">
        <v>67</v>
      </c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45" t="s">
        <v>68</v>
      </c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 t="s">
        <v>69</v>
      </c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6" t="s">
        <v>70</v>
      </c>
      <c r="CN4" s="136" t="s">
        <v>71</v>
      </c>
      <c r="CO4" s="138" t="s">
        <v>72</v>
      </c>
      <c r="CP4" s="139"/>
      <c r="CQ4" s="139"/>
      <c r="CR4" s="139"/>
      <c r="CS4" s="139"/>
      <c r="CT4" s="139"/>
      <c r="CU4" s="139"/>
      <c r="CV4" s="139"/>
      <c r="CW4" s="139"/>
      <c r="CX4" s="139"/>
      <c r="CY4" s="140"/>
      <c r="CZ4" s="135" t="s">
        <v>73</v>
      </c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8" t="s">
        <v>74</v>
      </c>
      <c r="DL4" s="139"/>
      <c r="DM4" s="139"/>
      <c r="DN4" s="139"/>
      <c r="DO4" s="139"/>
      <c r="DP4" s="139"/>
      <c r="DQ4" s="139"/>
      <c r="DR4" s="139"/>
      <c r="DS4" s="139"/>
      <c r="DT4" s="139"/>
      <c r="DU4" s="140"/>
    </row>
    <row r="5" spans="1:125" x14ac:dyDescent="0.2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101</v>
      </c>
      <c r="AK5" s="47" t="s">
        <v>91</v>
      </c>
      <c r="AL5" s="47" t="s">
        <v>92</v>
      </c>
      <c r="AM5" s="47" t="s">
        <v>93</v>
      </c>
      <c r="AN5" s="47" t="s">
        <v>102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103</v>
      </c>
      <c r="AV5" s="47" t="s">
        <v>104</v>
      </c>
      <c r="AW5" s="47" t="s">
        <v>92</v>
      </c>
      <c r="AX5" s="47" t="s">
        <v>93</v>
      </c>
      <c r="AY5" s="47" t="s">
        <v>94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90</v>
      </c>
      <c r="BG5" s="47" t="s">
        <v>91</v>
      </c>
      <c r="BH5" s="47" t="s">
        <v>92</v>
      </c>
      <c r="BI5" s="47" t="s">
        <v>93</v>
      </c>
      <c r="BJ5" s="47" t="s">
        <v>94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90</v>
      </c>
      <c r="BR5" s="47" t="s">
        <v>91</v>
      </c>
      <c r="BS5" s="47" t="s">
        <v>105</v>
      </c>
      <c r="BT5" s="47" t="s">
        <v>93</v>
      </c>
      <c r="BU5" s="47" t="s">
        <v>94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90</v>
      </c>
      <c r="CC5" s="47" t="s">
        <v>106</v>
      </c>
      <c r="CD5" s="47" t="s">
        <v>92</v>
      </c>
      <c r="CE5" s="47" t="s">
        <v>93</v>
      </c>
      <c r="CF5" s="47" t="s">
        <v>94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37"/>
      <c r="CN5" s="137"/>
      <c r="CO5" s="47" t="s">
        <v>90</v>
      </c>
      <c r="CP5" s="47" t="s">
        <v>91</v>
      </c>
      <c r="CQ5" s="47" t="s">
        <v>92</v>
      </c>
      <c r="CR5" s="47" t="s">
        <v>93</v>
      </c>
      <c r="CS5" s="47" t="s">
        <v>94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90</v>
      </c>
      <c r="DA5" s="47" t="s">
        <v>91</v>
      </c>
      <c r="DB5" s="47" t="s">
        <v>92</v>
      </c>
      <c r="DC5" s="47" t="s">
        <v>93</v>
      </c>
      <c r="DD5" s="47" t="s">
        <v>107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90</v>
      </c>
      <c r="DL5" s="47" t="s">
        <v>91</v>
      </c>
      <c r="DM5" s="47" t="s">
        <v>92</v>
      </c>
      <c r="DN5" s="47" t="s">
        <v>108</v>
      </c>
      <c r="DO5" s="47" t="s">
        <v>94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2">
      <c r="A6" s="37" t="s">
        <v>109</v>
      </c>
      <c r="B6" s="48">
        <f>B8</f>
        <v>2023</v>
      </c>
      <c r="C6" s="48">
        <f t="shared" ref="C6:X6" si="1">C8</f>
        <v>32018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3</v>
      </c>
      <c r="H6" s="48" t="str">
        <f>SUBSTITUTE(H8,"　","")</f>
        <v>岩手県盛岡市</v>
      </c>
      <c r="I6" s="48" t="str">
        <f t="shared" si="1"/>
        <v>盛岡駅西地区駐車場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 附置義務駐車施設</v>
      </c>
      <c r="Q6" s="50" t="str">
        <f t="shared" si="1"/>
        <v>広場式</v>
      </c>
      <c r="R6" s="51">
        <f t="shared" si="1"/>
        <v>26</v>
      </c>
      <c r="S6" s="50" t="str">
        <f t="shared" si="1"/>
        <v>駅</v>
      </c>
      <c r="T6" s="50" t="str">
        <f t="shared" si="1"/>
        <v>無</v>
      </c>
      <c r="U6" s="51">
        <f t="shared" si="1"/>
        <v>12783</v>
      </c>
      <c r="V6" s="51">
        <f t="shared" si="1"/>
        <v>459</v>
      </c>
      <c r="W6" s="51">
        <f t="shared" si="1"/>
        <v>200</v>
      </c>
      <c r="X6" s="50" t="str">
        <f t="shared" si="1"/>
        <v>代行制</v>
      </c>
      <c r="Y6" s="52">
        <f>IF(Y8="-",NA(),Y8)</f>
        <v>246.4</v>
      </c>
      <c r="Z6" s="52">
        <f t="shared" ref="Z6:AH6" si="2">IF(Z8="-",NA(),Z8)</f>
        <v>146.9</v>
      </c>
      <c r="AA6" s="52">
        <f t="shared" si="2"/>
        <v>163.1</v>
      </c>
      <c r="AB6" s="52">
        <f t="shared" si="2"/>
        <v>198.7</v>
      </c>
      <c r="AC6" s="52">
        <f t="shared" si="2"/>
        <v>232.8</v>
      </c>
      <c r="AD6" s="52">
        <f t="shared" si="2"/>
        <v>754.2</v>
      </c>
      <c r="AE6" s="52">
        <f t="shared" si="2"/>
        <v>383.4</v>
      </c>
      <c r="AF6" s="52">
        <f t="shared" si="2"/>
        <v>338.4</v>
      </c>
      <c r="AG6" s="52">
        <f t="shared" si="2"/>
        <v>1268.9000000000001</v>
      </c>
      <c r="AH6" s="52">
        <f t="shared" si="2"/>
        <v>2085.8000000000002</v>
      </c>
      <c r="AI6" s="49" t="str">
        <f>IF(AI8="-","",IF(AI8="-","【-】","【"&amp;SUBSTITUTE(TEXT(AI8,"#,##0.0"),"-","△")&amp;"】"))</f>
        <v>【1,905.8】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2</v>
      </c>
      <c r="AP6" s="52">
        <f t="shared" si="3"/>
        <v>10.199999999999999</v>
      </c>
      <c r="AQ6" s="52">
        <f t="shared" si="3"/>
        <v>5.0999999999999996</v>
      </c>
      <c r="AR6" s="52">
        <f t="shared" si="3"/>
        <v>1.9</v>
      </c>
      <c r="AS6" s="52">
        <f t="shared" si="3"/>
        <v>3</v>
      </c>
      <c r="AT6" s="49" t="str">
        <f>IF(AT8="-","",IF(AT8="-","【-】","【"&amp;SUBSTITUTE(TEXT(AT8,"#,##0.0"),"-","△")&amp;"】"))</f>
        <v>【3.9】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15</v>
      </c>
      <c r="BA6" s="53">
        <f t="shared" si="4"/>
        <v>407</v>
      </c>
      <c r="BB6" s="53">
        <f t="shared" si="4"/>
        <v>166</v>
      </c>
      <c r="BC6" s="53">
        <f t="shared" si="4"/>
        <v>18</v>
      </c>
      <c r="BD6" s="53">
        <f t="shared" si="4"/>
        <v>18</v>
      </c>
      <c r="BE6" s="51" t="str">
        <f>IF(BE8="-","",IF(BE8="-","【-】","【"&amp;SUBSTITUTE(TEXT(BE8,"#,##0"),"-","△")&amp;"】"))</f>
        <v>【127】</v>
      </c>
      <c r="BF6" s="52">
        <f>IF(BF8="-",NA(),BF8)</f>
        <v>59.4</v>
      </c>
      <c r="BG6" s="52">
        <f t="shared" ref="BG6:BO6" si="5">IF(BG8="-",NA(),BG8)</f>
        <v>31.8</v>
      </c>
      <c r="BH6" s="52">
        <f t="shared" si="5"/>
        <v>38.700000000000003</v>
      </c>
      <c r="BI6" s="52">
        <f t="shared" si="5"/>
        <v>49.6</v>
      </c>
      <c r="BJ6" s="52">
        <f t="shared" si="5"/>
        <v>57</v>
      </c>
      <c r="BK6" s="52">
        <f t="shared" si="5"/>
        <v>33.6</v>
      </c>
      <c r="BL6" s="52">
        <f t="shared" si="5"/>
        <v>-122.5</v>
      </c>
      <c r="BM6" s="52">
        <f t="shared" si="5"/>
        <v>8.5</v>
      </c>
      <c r="BN6" s="52">
        <f t="shared" si="5"/>
        <v>26.6</v>
      </c>
      <c r="BO6" s="52">
        <f t="shared" si="5"/>
        <v>36.5</v>
      </c>
      <c r="BP6" s="49" t="str">
        <f>IF(BP8="-","",IF(BP8="-","【-】","【"&amp;SUBSTITUTE(TEXT(BP8,"#,##0.0"),"-","△")&amp;"】"))</f>
        <v>【△55.6】</v>
      </c>
      <c r="BQ6" s="53">
        <f>IF(BQ8="-",NA(),BQ8)</f>
        <v>88332</v>
      </c>
      <c r="BR6" s="53">
        <f t="shared" ref="BR6:BZ6" si="6">IF(BR8="-",NA(),BR8)</f>
        <v>26600</v>
      </c>
      <c r="BS6" s="53">
        <f t="shared" si="6"/>
        <v>36926</v>
      </c>
      <c r="BT6" s="53">
        <f t="shared" si="6"/>
        <v>61804</v>
      </c>
      <c r="BU6" s="53">
        <f t="shared" si="6"/>
        <v>85308</v>
      </c>
      <c r="BV6" s="53">
        <f t="shared" si="6"/>
        <v>7940</v>
      </c>
      <c r="BW6" s="53">
        <f t="shared" si="6"/>
        <v>2576</v>
      </c>
      <c r="BX6" s="53">
        <f t="shared" si="6"/>
        <v>4153</v>
      </c>
      <c r="BY6" s="53">
        <f t="shared" si="6"/>
        <v>6140</v>
      </c>
      <c r="BZ6" s="53">
        <f t="shared" si="6"/>
        <v>9395</v>
      </c>
      <c r="CA6" s="51" t="str">
        <f>IF(CA8="-","",IF(CA8="-","【-】","【"&amp;SUBSTITUTE(TEXT(CA8,"#,##0"),"-","△")&amp;"】"))</f>
        <v>【12,639】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110</v>
      </c>
      <c r="CM6" s="51">
        <f t="shared" ref="CM6:CN6" si="7">CM8</f>
        <v>1909070</v>
      </c>
      <c r="CN6" s="51">
        <f t="shared" si="7"/>
        <v>63250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111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54.4</v>
      </c>
      <c r="DF6" s="52">
        <f t="shared" si="8"/>
        <v>70.3</v>
      </c>
      <c r="DG6" s="52">
        <f t="shared" si="8"/>
        <v>70</v>
      </c>
      <c r="DH6" s="52">
        <f t="shared" si="8"/>
        <v>47.6</v>
      </c>
      <c r="DI6" s="52">
        <f t="shared" si="8"/>
        <v>36.1</v>
      </c>
      <c r="DJ6" s="49" t="str">
        <f>IF(DJ8="-","",IF(DJ8="-","【-】","【"&amp;SUBSTITUTE(TEXT(DJ8,"#,##0.0"),"-","△")&amp;"】"))</f>
        <v>【79.0】</v>
      </c>
      <c r="DK6" s="52">
        <f>IF(DK8="-",NA(),DK8)</f>
        <v>193</v>
      </c>
      <c r="DL6" s="52">
        <f t="shared" ref="DL6:DT6" si="9">IF(DL8="-",NA(),DL8)</f>
        <v>125.5</v>
      </c>
      <c r="DM6" s="52">
        <f t="shared" si="9"/>
        <v>140.5</v>
      </c>
      <c r="DN6" s="52">
        <f t="shared" si="9"/>
        <v>168.6</v>
      </c>
      <c r="DO6" s="52">
        <f t="shared" si="9"/>
        <v>188.5</v>
      </c>
      <c r="DP6" s="52">
        <f t="shared" si="9"/>
        <v>295.5</v>
      </c>
      <c r="DQ6" s="52">
        <f t="shared" si="9"/>
        <v>224.4</v>
      </c>
      <c r="DR6" s="52">
        <f t="shared" si="9"/>
        <v>251.9</v>
      </c>
      <c r="DS6" s="52">
        <f t="shared" si="9"/>
        <v>291.5</v>
      </c>
      <c r="DT6" s="52">
        <f t="shared" si="9"/>
        <v>314.89999999999998</v>
      </c>
      <c r="DU6" s="49" t="str">
        <f>IF(DU8="-","",IF(DU8="-","【-】","【"&amp;SUBSTITUTE(TEXT(DU8,"#,##0.0"),"-","△")&amp;"】"))</f>
        <v>【210.9】</v>
      </c>
    </row>
    <row r="7" spans="1:125" s="54" customFormat="1" x14ac:dyDescent="0.2">
      <c r="A7" s="37" t="s">
        <v>112</v>
      </c>
      <c r="B7" s="48">
        <f t="shared" ref="B7:X7" si="10">B8</f>
        <v>2023</v>
      </c>
      <c r="C7" s="48">
        <f t="shared" si="10"/>
        <v>32018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3</v>
      </c>
      <c r="H7" s="48" t="str">
        <f t="shared" si="10"/>
        <v>岩手県　盛岡市</v>
      </c>
      <c r="I7" s="48" t="str">
        <f t="shared" si="10"/>
        <v>盛岡駅西地区駐車場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 附置義務駐車施設</v>
      </c>
      <c r="Q7" s="50" t="str">
        <f t="shared" si="10"/>
        <v>広場式</v>
      </c>
      <c r="R7" s="51">
        <f t="shared" si="10"/>
        <v>26</v>
      </c>
      <c r="S7" s="50" t="str">
        <f t="shared" si="10"/>
        <v>駅</v>
      </c>
      <c r="T7" s="50" t="str">
        <f t="shared" si="10"/>
        <v>無</v>
      </c>
      <c r="U7" s="51">
        <f t="shared" si="10"/>
        <v>12783</v>
      </c>
      <c r="V7" s="51">
        <f t="shared" si="10"/>
        <v>459</v>
      </c>
      <c r="W7" s="51">
        <f t="shared" si="10"/>
        <v>200</v>
      </c>
      <c r="X7" s="50" t="str">
        <f t="shared" si="10"/>
        <v>代行制</v>
      </c>
      <c r="Y7" s="52">
        <f>Y8</f>
        <v>246.4</v>
      </c>
      <c r="Z7" s="52">
        <f t="shared" ref="Z7:AH7" si="11">Z8</f>
        <v>146.9</v>
      </c>
      <c r="AA7" s="52">
        <f t="shared" si="11"/>
        <v>163.1</v>
      </c>
      <c r="AB7" s="52">
        <f t="shared" si="11"/>
        <v>198.7</v>
      </c>
      <c r="AC7" s="52">
        <f t="shared" si="11"/>
        <v>232.8</v>
      </c>
      <c r="AD7" s="52">
        <f t="shared" si="11"/>
        <v>754.2</v>
      </c>
      <c r="AE7" s="52">
        <f t="shared" si="11"/>
        <v>383.4</v>
      </c>
      <c r="AF7" s="52">
        <f t="shared" si="11"/>
        <v>338.4</v>
      </c>
      <c r="AG7" s="52">
        <f t="shared" si="11"/>
        <v>1268.9000000000001</v>
      </c>
      <c r="AH7" s="52">
        <f t="shared" si="11"/>
        <v>2085.8000000000002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2</v>
      </c>
      <c r="AP7" s="52">
        <f t="shared" si="12"/>
        <v>10.199999999999999</v>
      </c>
      <c r="AQ7" s="52">
        <f t="shared" si="12"/>
        <v>5.0999999999999996</v>
      </c>
      <c r="AR7" s="52">
        <f t="shared" si="12"/>
        <v>1.9</v>
      </c>
      <c r="AS7" s="52">
        <f t="shared" si="12"/>
        <v>3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15</v>
      </c>
      <c r="BA7" s="53">
        <f t="shared" si="13"/>
        <v>407</v>
      </c>
      <c r="BB7" s="53">
        <f t="shared" si="13"/>
        <v>166</v>
      </c>
      <c r="BC7" s="53">
        <f t="shared" si="13"/>
        <v>18</v>
      </c>
      <c r="BD7" s="53">
        <f t="shared" si="13"/>
        <v>18</v>
      </c>
      <c r="BE7" s="51"/>
      <c r="BF7" s="52">
        <f>BF8</f>
        <v>59.4</v>
      </c>
      <c r="BG7" s="52">
        <f t="shared" ref="BG7:BO7" si="14">BG8</f>
        <v>31.8</v>
      </c>
      <c r="BH7" s="52">
        <f t="shared" si="14"/>
        <v>38.700000000000003</v>
      </c>
      <c r="BI7" s="52">
        <f t="shared" si="14"/>
        <v>49.6</v>
      </c>
      <c r="BJ7" s="52">
        <f t="shared" si="14"/>
        <v>57</v>
      </c>
      <c r="BK7" s="52">
        <f t="shared" si="14"/>
        <v>33.6</v>
      </c>
      <c r="BL7" s="52">
        <f t="shared" si="14"/>
        <v>-122.5</v>
      </c>
      <c r="BM7" s="52">
        <f t="shared" si="14"/>
        <v>8.5</v>
      </c>
      <c r="BN7" s="52">
        <f t="shared" si="14"/>
        <v>26.6</v>
      </c>
      <c r="BO7" s="52">
        <f t="shared" si="14"/>
        <v>36.5</v>
      </c>
      <c r="BP7" s="49"/>
      <c r="BQ7" s="53">
        <f>BQ8</f>
        <v>88332</v>
      </c>
      <c r="BR7" s="53">
        <f t="shared" ref="BR7:BZ7" si="15">BR8</f>
        <v>26600</v>
      </c>
      <c r="BS7" s="53">
        <f t="shared" si="15"/>
        <v>36926</v>
      </c>
      <c r="BT7" s="53">
        <f t="shared" si="15"/>
        <v>61804</v>
      </c>
      <c r="BU7" s="53">
        <f t="shared" si="15"/>
        <v>85308</v>
      </c>
      <c r="BV7" s="53">
        <f t="shared" si="15"/>
        <v>7940</v>
      </c>
      <c r="BW7" s="53">
        <f t="shared" si="15"/>
        <v>2576</v>
      </c>
      <c r="BX7" s="53">
        <f t="shared" si="15"/>
        <v>4153</v>
      </c>
      <c r="BY7" s="53">
        <f t="shared" si="15"/>
        <v>6140</v>
      </c>
      <c r="BZ7" s="53">
        <f t="shared" si="15"/>
        <v>9395</v>
      </c>
      <c r="CA7" s="51"/>
      <c r="CB7" s="52" t="s">
        <v>113</v>
      </c>
      <c r="CC7" s="52" t="s">
        <v>113</v>
      </c>
      <c r="CD7" s="52" t="s">
        <v>113</v>
      </c>
      <c r="CE7" s="52" t="s">
        <v>113</v>
      </c>
      <c r="CF7" s="52" t="s">
        <v>113</v>
      </c>
      <c r="CG7" s="52" t="s">
        <v>113</v>
      </c>
      <c r="CH7" s="52" t="s">
        <v>113</v>
      </c>
      <c r="CI7" s="52" t="s">
        <v>113</v>
      </c>
      <c r="CJ7" s="52" t="s">
        <v>113</v>
      </c>
      <c r="CK7" s="52" t="s">
        <v>110</v>
      </c>
      <c r="CL7" s="49"/>
      <c r="CM7" s="51">
        <f>CM8</f>
        <v>1909070</v>
      </c>
      <c r="CN7" s="51">
        <f>CN8</f>
        <v>63250</v>
      </c>
      <c r="CO7" s="52" t="s">
        <v>113</v>
      </c>
      <c r="CP7" s="52" t="s">
        <v>113</v>
      </c>
      <c r="CQ7" s="52" t="s">
        <v>113</v>
      </c>
      <c r="CR7" s="52" t="s">
        <v>113</v>
      </c>
      <c r="CS7" s="52" t="s">
        <v>113</v>
      </c>
      <c r="CT7" s="52" t="s">
        <v>113</v>
      </c>
      <c r="CU7" s="52" t="s">
        <v>113</v>
      </c>
      <c r="CV7" s="52" t="s">
        <v>113</v>
      </c>
      <c r="CW7" s="52" t="s">
        <v>113</v>
      </c>
      <c r="CX7" s="52" t="s">
        <v>110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54.4</v>
      </c>
      <c r="DF7" s="52">
        <f t="shared" si="16"/>
        <v>70.3</v>
      </c>
      <c r="DG7" s="52">
        <f t="shared" si="16"/>
        <v>70</v>
      </c>
      <c r="DH7" s="52">
        <f t="shared" si="16"/>
        <v>47.6</v>
      </c>
      <c r="DI7" s="52">
        <f t="shared" si="16"/>
        <v>36.1</v>
      </c>
      <c r="DJ7" s="49"/>
      <c r="DK7" s="52">
        <f>DK8</f>
        <v>193</v>
      </c>
      <c r="DL7" s="52">
        <f t="shared" ref="DL7:DT7" si="17">DL8</f>
        <v>125.5</v>
      </c>
      <c r="DM7" s="52">
        <f t="shared" si="17"/>
        <v>140.5</v>
      </c>
      <c r="DN7" s="52">
        <f t="shared" si="17"/>
        <v>168.6</v>
      </c>
      <c r="DO7" s="52">
        <f t="shared" si="17"/>
        <v>188.5</v>
      </c>
      <c r="DP7" s="52">
        <f t="shared" si="17"/>
        <v>295.5</v>
      </c>
      <c r="DQ7" s="52">
        <f t="shared" si="17"/>
        <v>224.4</v>
      </c>
      <c r="DR7" s="52">
        <f t="shared" si="17"/>
        <v>251.9</v>
      </c>
      <c r="DS7" s="52">
        <f t="shared" si="17"/>
        <v>291.5</v>
      </c>
      <c r="DT7" s="52">
        <f t="shared" si="17"/>
        <v>314.89999999999998</v>
      </c>
      <c r="DU7" s="49"/>
    </row>
    <row r="8" spans="1:125" s="54" customFormat="1" x14ac:dyDescent="0.2">
      <c r="A8" s="37"/>
      <c r="B8" s="55">
        <v>2023</v>
      </c>
      <c r="C8" s="55">
        <v>32018</v>
      </c>
      <c r="D8" s="55">
        <v>47</v>
      </c>
      <c r="E8" s="55">
        <v>14</v>
      </c>
      <c r="F8" s="55">
        <v>0</v>
      </c>
      <c r="G8" s="55">
        <v>3</v>
      </c>
      <c r="H8" s="55" t="s">
        <v>114</v>
      </c>
      <c r="I8" s="55" t="s">
        <v>115</v>
      </c>
      <c r="J8" s="55" t="s">
        <v>116</v>
      </c>
      <c r="K8" s="55" t="s">
        <v>117</v>
      </c>
      <c r="L8" s="55" t="s">
        <v>118</v>
      </c>
      <c r="M8" s="55" t="s">
        <v>119</v>
      </c>
      <c r="N8" s="55" t="s">
        <v>120</v>
      </c>
      <c r="O8" s="56" t="s">
        <v>121</v>
      </c>
      <c r="P8" s="57" t="s">
        <v>122</v>
      </c>
      <c r="Q8" s="57" t="s">
        <v>123</v>
      </c>
      <c r="R8" s="58">
        <v>26</v>
      </c>
      <c r="S8" s="57" t="s">
        <v>124</v>
      </c>
      <c r="T8" s="57" t="s">
        <v>125</v>
      </c>
      <c r="U8" s="58">
        <v>12783</v>
      </c>
      <c r="V8" s="58">
        <v>459</v>
      </c>
      <c r="W8" s="58">
        <v>200</v>
      </c>
      <c r="X8" s="57" t="s">
        <v>126</v>
      </c>
      <c r="Y8" s="59">
        <v>246.4</v>
      </c>
      <c r="Z8" s="59">
        <v>146.9</v>
      </c>
      <c r="AA8" s="59">
        <v>163.1</v>
      </c>
      <c r="AB8" s="59">
        <v>198.7</v>
      </c>
      <c r="AC8" s="59">
        <v>232.8</v>
      </c>
      <c r="AD8" s="59">
        <v>754.2</v>
      </c>
      <c r="AE8" s="59">
        <v>383.4</v>
      </c>
      <c r="AF8" s="59">
        <v>338.4</v>
      </c>
      <c r="AG8" s="59">
        <v>1268.9000000000001</v>
      </c>
      <c r="AH8" s="59">
        <v>2085.8000000000002</v>
      </c>
      <c r="AI8" s="56">
        <v>1905.8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2</v>
      </c>
      <c r="AP8" s="59">
        <v>10.199999999999999</v>
      </c>
      <c r="AQ8" s="59">
        <v>5.0999999999999996</v>
      </c>
      <c r="AR8" s="59">
        <v>1.9</v>
      </c>
      <c r="AS8" s="59">
        <v>3</v>
      </c>
      <c r="AT8" s="56">
        <v>3.9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15</v>
      </c>
      <c r="BA8" s="60">
        <v>407</v>
      </c>
      <c r="BB8" s="60">
        <v>166</v>
      </c>
      <c r="BC8" s="60">
        <v>18</v>
      </c>
      <c r="BD8" s="60">
        <v>18</v>
      </c>
      <c r="BE8" s="60">
        <v>127</v>
      </c>
      <c r="BF8" s="59">
        <v>59.4</v>
      </c>
      <c r="BG8" s="59">
        <v>31.8</v>
      </c>
      <c r="BH8" s="59">
        <v>38.700000000000003</v>
      </c>
      <c r="BI8" s="59">
        <v>49.6</v>
      </c>
      <c r="BJ8" s="59">
        <v>57</v>
      </c>
      <c r="BK8" s="59">
        <v>33.6</v>
      </c>
      <c r="BL8" s="59">
        <v>-122.5</v>
      </c>
      <c r="BM8" s="59">
        <v>8.5</v>
      </c>
      <c r="BN8" s="59">
        <v>26.6</v>
      </c>
      <c r="BO8" s="59">
        <v>36.5</v>
      </c>
      <c r="BP8" s="56">
        <v>-55.6</v>
      </c>
      <c r="BQ8" s="60">
        <v>88332</v>
      </c>
      <c r="BR8" s="60">
        <v>26600</v>
      </c>
      <c r="BS8" s="60">
        <v>36926</v>
      </c>
      <c r="BT8" s="61">
        <v>61804</v>
      </c>
      <c r="BU8" s="61">
        <v>85308</v>
      </c>
      <c r="BV8" s="60">
        <v>7940</v>
      </c>
      <c r="BW8" s="60">
        <v>2576</v>
      </c>
      <c r="BX8" s="60">
        <v>4153</v>
      </c>
      <c r="BY8" s="60">
        <v>6140</v>
      </c>
      <c r="BZ8" s="60">
        <v>9395</v>
      </c>
      <c r="CA8" s="58">
        <v>12639</v>
      </c>
      <c r="CB8" s="59" t="s">
        <v>118</v>
      </c>
      <c r="CC8" s="59" t="s">
        <v>118</v>
      </c>
      <c r="CD8" s="59" t="s">
        <v>118</v>
      </c>
      <c r="CE8" s="59" t="s">
        <v>118</v>
      </c>
      <c r="CF8" s="59" t="s">
        <v>118</v>
      </c>
      <c r="CG8" s="59" t="s">
        <v>118</v>
      </c>
      <c r="CH8" s="59" t="s">
        <v>118</v>
      </c>
      <c r="CI8" s="59" t="s">
        <v>118</v>
      </c>
      <c r="CJ8" s="59" t="s">
        <v>118</v>
      </c>
      <c r="CK8" s="59" t="s">
        <v>118</v>
      </c>
      <c r="CL8" s="56" t="s">
        <v>118</v>
      </c>
      <c r="CM8" s="58">
        <v>1909070</v>
      </c>
      <c r="CN8" s="58">
        <v>63250</v>
      </c>
      <c r="CO8" s="59" t="s">
        <v>118</v>
      </c>
      <c r="CP8" s="59" t="s">
        <v>118</v>
      </c>
      <c r="CQ8" s="59" t="s">
        <v>118</v>
      </c>
      <c r="CR8" s="59" t="s">
        <v>118</v>
      </c>
      <c r="CS8" s="59" t="s">
        <v>118</v>
      </c>
      <c r="CT8" s="59" t="s">
        <v>118</v>
      </c>
      <c r="CU8" s="59" t="s">
        <v>118</v>
      </c>
      <c r="CV8" s="59" t="s">
        <v>118</v>
      </c>
      <c r="CW8" s="59" t="s">
        <v>118</v>
      </c>
      <c r="CX8" s="59" t="s">
        <v>118</v>
      </c>
      <c r="CY8" s="56" t="s">
        <v>118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54.4</v>
      </c>
      <c r="DF8" s="59">
        <v>70.3</v>
      </c>
      <c r="DG8" s="59">
        <v>70</v>
      </c>
      <c r="DH8" s="59">
        <v>47.6</v>
      </c>
      <c r="DI8" s="59">
        <v>36.1</v>
      </c>
      <c r="DJ8" s="56">
        <v>79</v>
      </c>
      <c r="DK8" s="59">
        <v>193</v>
      </c>
      <c r="DL8" s="59">
        <v>125.5</v>
      </c>
      <c r="DM8" s="59">
        <v>140.5</v>
      </c>
      <c r="DN8" s="59">
        <v>168.6</v>
      </c>
      <c r="DO8" s="59">
        <v>188.5</v>
      </c>
      <c r="DP8" s="59">
        <v>295.5</v>
      </c>
      <c r="DQ8" s="59">
        <v>224.4</v>
      </c>
      <c r="DR8" s="59">
        <v>251.9</v>
      </c>
      <c r="DS8" s="59">
        <v>291.5</v>
      </c>
      <c r="DT8" s="59">
        <v>314.89999999999998</v>
      </c>
      <c r="DU8" s="56">
        <v>210.9</v>
      </c>
    </row>
    <row r="9" spans="1:125" x14ac:dyDescent="0.2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2">
      <c r="A10" s="64"/>
      <c r="B10" s="64" t="s">
        <v>127</v>
      </c>
      <c r="C10" s="64" t="s">
        <v>128</v>
      </c>
      <c r="D10" s="64" t="s">
        <v>129</v>
      </c>
      <c r="E10" s="64" t="s">
        <v>130</v>
      </c>
      <c r="F10" s="64" t="s">
        <v>131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2">
      <c r="A11" s="64" t="s">
        <v>53</v>
      </c>
      <c r="B11" s="65" t="str">
        <f>IF(VALUE($B$6)=0,"",IF(VALUE($B$6)&gt;2022,"R"&amp;TEXT(VALUE($B$6)-2022,"00"),"H"&amp;VALUE($B$6)-1992))</f>
        <v>R01</v>
      </c>
      <c r="C11" s="65" t="str">
        <f>IF(VALUE($B$6)=0,"",IF(VALUE($B$6)&gt;2021,"R"&amp;TEXT(VALUE($B$6)-2021,"00"),"H"&amp;VALUE($B$6)-1991))</f>
        <v>R02</v>
      </c>
      <c r="D11" s="65" t="str">
        <f>IF(VALUE($B$6)=0,"",IF(VALUE($B$6)&gt;2020,"R"&amp;TEXT(VALUE($B$6)-2020,"00"),"H"&amp;VALUE($B$6)-1990))</f>
        <v>R03</v>
      </c>
      <c r="E11" s="65" t="str">
        <f>IF(VALUE($B$6)=0,"",IF(VALUE($B$6)&gt;2019,"R"&amp;TEXT(VALUE($B$6)-2019,"00"),"H"&amp;VALUE($B$6)-1989))</f>
        <v>R04</v>
      </c>
      <c r="F11" s="65" t="str">
        <f>IF(VALUE($B$6)=0,"",IF(VALUE($B$6)&gt;2018,"R"&amp;TEXT(VALUE($B$6)-2018,"00"),"H"&amp;VALUE($B$6)-1988))</f>
        <v>R05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近藤　恵莉</cp:lastModifiedBy>
  <dcterms:created xsi:type="dcterms:W3CDTF">2024-12-19T01:02:27Z</dcterms:created>
  <dcterms:modified xsi:type="dcterms:W3CDTF">2025-01-23T02:00:27Z</dcterms:modified>
  <cp:category/>
</cp:coreProperties>
</file>