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５年度決算\04_財政課提出\"/>
    </mc:Choice>
  </mc:AlternateContent>
  <xr:revisionPtr revIDLastSave="0" documentId="13_ncr:1_{ECB78357-516C-4647-84BC-8FB6AC58B43C}" xr6:coauthVersionLast="47" xr6:coauthVersionMax="47" xr10:uidLastSave="{00000000-0000-0000-0000-000000000000}"/>
  <workbookProtection workbookAlgorithmName="SHA-512" workbookHashValue="aLvjonRHPV7YUiubUoztEI+zVR+sQs7n/ek6rGiHyC5NwUUejFtptVCSXKaYNipt5JSEpal4ucBzPVW/SD6QNA==" workbookSaltValue="//klkTTSUQyzzPRv6Tp7HA=="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R6" i="5"/>
  <c r="Q6" i="5"/>
  <c r="W10" i="4" s="1"/>
  <c r="P6" i="5"/>
  <c r="P10" i="4" s="1"/>
  <c r="O6" i="5"/>
  <c r="N6" i="5"/>
  <c r="M6" i="5"/>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F85" i="4"/>
  <c r="AL10" i="4"/>
  <c r="AD10" i="4"/>
  <c r="I10" i="4"/>
  <c r="B10" i="4"/>
  <c r="AL8" i="4"/>
  <c r="AD8" i="4"/>
  <c r="P8" i="4"/>
  <c r="I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<sst xmlns="http://schemas.openxmlformats.org/spreadsheetml/2006/main" count="231" uniqueCount="116">
  <si>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</si>
  <si>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</si>
  <si>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</si>
  <si>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</si>
  <si>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</si>
  <si>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</si>
  <si>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</si>
  <si>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</si>
  <si>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</si>
  <si>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</si>
  <si>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</si>
  <si>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</si>
  <si>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</si>
  <si>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</si>
  <si>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</si>
  <si>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</si>
  <si>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</si>
  <si>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</si>
  <si>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</si>
  <si>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</si>
  <si>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</si>
  <si>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</si>
  <si>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</si>
  <si>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</si>
  <si>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</si>
  <si>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</si>
  <si>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</si>
  <si>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</si>
  <si>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</si>
  <si>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</si>
  <si>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</si>
  <si>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</si>
  <si>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</si>
  <si>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</si>
  <si>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</si>
  <si>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</si>
  <si>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</si>
  <si>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</si>
  <si>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</si>
  <si>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</si>
  <si>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</si>
  <si>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</si>
  <si>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</si>
  <si>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</si>
  <si>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</si>
  <si>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</si>
  <si>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</si>
  <si>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</si>
  <si>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</si>
  <si>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</si>
  <si>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</si>
  <si>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</si>
  <si>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</si>
  <si>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</si>
  <si>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</si>
  <si>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</si>
  <si>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</si>
  <si>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</si>
  <si>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</si>
  <si>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</si>
  <si>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</si>
  <si>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</si>
  <si>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</si>
  <si>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</si>
  <si>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</si>
  <si>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</si>
  <si>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</si>
  <si>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</si>
  <si>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</si>
  <si>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</si>
  <si>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</si>
  <si>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</si>
  <si>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</si>
  <si>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</si>
  <si>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</si>
  <si>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</si>
  <si>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</si>
  <si>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</si>
  <si>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</si>
  <si>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</si>
  <si>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</si>
  <si>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</si>
  <si>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</si>
  <si>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</si>
  <si>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</si>
  <si>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</si>
  <si>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</si>
  <si>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</si>
  <si>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</si>
  <si>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</si>
  <si>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</si>
  <si>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</si>
  <si>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</si>
  <si>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</si>
  <si>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</si>
  <si>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</si>
  <si>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</si>
  <si>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</si>
  <si>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</si>
  <si>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</si>
  <si>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</si>
  <si>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</si>
  <si>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</si>
  <si>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</si>
  <si>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</si>
  <si>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</si>
  <si>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</si>
  <si>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</si>
  <si>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</si>
  <si>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</si>
  <si>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</si>
  <si>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</si>
  <si>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</si>
  <si>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
　資産の老朽化度合を表す指標です。類似団体より高い割合となっていますが、これは類似団体と比較して供用開始時期（昭和63年10月）が早かったためと考えられます。
②管渠老朽化率
　下水道管の老朽化度合を表す指標です。S52から事業に着手しており、現在のところ老朽化した下水道管はありません。
③管渠改善率
　下水道管を更新した割合を表す指標です。H28から下水道管の長寿命化事業により管渠の更新を行っています。</t>
    <phoneticPr fontId="4"/>
  </si>
  <si>
    <t>　人口減少に伴う使用料収入の減少等により経営は厳しさを増しています。収支の安定を図るために、経費削減と併せて、使用料の見直しを検討する必要があります。また、長期的な視点で費用の低減に取り組むため、計画的に施設や下水道管の長寿命化を図っています。</t>
    <phoneticPr fontId="4"/>
  </si>
  <si>
    <r>
      <t xml:space="preserve">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短期的な債務に対する支払能力を表す指標です。100%を下回っていますが、経営状況は黒字で推移しており、企業債償還の財源も確保しています。
④企業債残高対事業規模比率
　使用料収入に対する企業債残高の割合を表す指標です。下水道整備事業がほぼ完了し、企業債残高が減少していることから、前年度より低下しています。
</t>
    </r>
    <r>
      <rPr>
        <sz val="10"/>
        <rFont val="ＭＳ ゴシック"/>
        <family val="3"/>
        <charset val="128"/>
      </rPr>
      <t>⑤経費回収率
　経費をどの程度使用料収入で賄えているかを表した指標です。汚水処理費（減価償却費等）の減少に伴い、当該比率は上昇しています。</t>
    </r>
    <r>
      <rPr>
        <sz val="10"/>
        <color theme="1"/>
        <rFont val="ＭＳ ゴシック"/>
        <family val="3"/>
        <charset val="128"/>
      </rPr>
      <t xml:space="preserve">
⑥汚水処理原価
　汚水１㎥当たりの処理費用を表す指標です。減価償却費等</t>
    </r>
    <r>
      <rPr>
        <sz val="10"/>
        <rFont val="ＭＳ ゴシック"/>
        <family val="3"/>
        <charset val="128"/>
      </rPr>
      <t>の減少に伴い当該比率は低下しました。</t>
    </r>
    <r>
      <rPr>
        <sz val="10"/>
        <color theme="1"/>
        <rFont val="ＭＳ ゴシック"/>
        <family val="3"/>
        <charset val="128"/>
      </rPr>
      <t>類似団体よりも低い水準で推移しています。
⑦施設利用率
　施設の処理能力に対する処理水量を表す指標で、施設の利用状況等を表す指標です。</t>
    </r>
    <r>
      <rPr>
        <sz val="10"/>
        <rFont val="ＭＳ ゴシック"/>
        <family val="3"/>
        <charset val="128"/>
      </rPr>
      <t>施設の平均処理水量が減少したことにより当該比率は減少しています。
⑧水洗化率</t>
    </r>
    <r>
      <rPr>
        <sz val="10"/>
        <color theme="1"/>
        <rFont val="ＭＳ ゴシック"/>
        <family val="3"/>
        <charset val="128"/>
      </rPr>
      <t xml:space="preserve">
　水洗便所を設置している人口の割合を表す指標です。処理区域内人口の減少により増加しています。</t>
    </r>
    <rPh sb="148" eb="152">
      <t>ケイエイジョウキョウ</t>
    </rPh>
    <rPh sb="153" eb="155">
      <t>クロジ</t>
    </rPh>
    <rPh sb="156" eb="158">
      <t>スイイ</t>
    </rPh>
    <rPh sb="163" eb="168">
      <t>キギョウサイショウカン</t>
    </rPh>
    <rPh sb="169" eb="171">
      <t>ザイゲン</t>
    </rPh>
    <rPh sb="172" eb="174">
      <t>カクホ</t>
    </rPh>
    <rPh sb="252" eb="255">
      <t>ゼンネンド</t>
    </rPh>
    <rPh sb="257" eb="259">
      <t>テイカ</t>
    </rPh>
    <rPh sb="308" eb="313">
      <t>ゲンカショウキャクヒ</t>
    </rPh>
    <rPh sb="316" eb="318">
      <t>ゲンショウ</t>
    </rPh>
    <rPh sb="327" eb="329">
      <t>ジョウショウ</t>
    </rPh>
    <rPh sb="365" eb="370">
      <t>ゲンカショウキャクヒ</t>
    </rPh>
    <rPh sb="370" eb="371">
      <t>トウ</t>
    </rPh>
    <rPh sb="372" eb="374">
      <t>ゲンショウ</t>
    </rPh>
    <rPh sb="382" eb="384">
      <t>テイカ</t>
    </rPh>
    <rPh sb="459" eb="465">
      <t>ヘイキンショリスイリョウ</t>
    </rPh>
    <rPh sb="466" eb="468">
      <t>ゲンショウ</t>
    </rPh>
    <rPh sb="475" eb="479">
      <t>トウガイヒリツ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</si>
</sst>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6CE-4FEA-AD77-7076F0E9C6B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0.09</c:v>
                </c:pt>
                <c:pt idx="2">
                  <c:v>0.17</c:v>
                </c:pt>
                <c:pt idx="3">
                  <c:v>0.12</c:v>
                </c:pt>
                <c:pt idx="4">
                  <c:v>0.09</c:v>
                </c:pt>
              </c:numCache>
            </c:numRef>
          </c:val>
          <c:smooth val="0"/>
          <c:extLst>
            <c:ext xmlns:c16="http://schemas.microsoft.com/office/drawing/2014/chart" uri="{C3380CC4-5D6E-409C-BE32-E72D297353CC}">
              <c16:uniqueId val="{00000001-76CE-4FEA-AD77-7076F0E9C6B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115.92</c:v>
                </c:pt>
                <c:pt idx="1">
                  <c:v>110.1</c:v>
                </c:pt>
                <c:pt idx="2">
                  <c:v>107.62</c:v>
                </c:pt>
                <c:pt idx="3">
                  <c:v>106.93</c:v>
                </c:pt>
                <c:pt idx="4">
                  <c:v>109.51</c:v>
                </c:pt>
              </c:numCache>
            </c:numRef>
          </c:val>
          <c:extLst>
            <c:ext xmlns:c16="http://schemas.microsoft.com/office/drawing/2014/chart" uri="{C3380CC4-5D6E-409C-BE32-E72D297353CC}">
              <c16:uniqueId val="{00000000-9BDD-4685-BB9F-78C056236C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106.99</c:v>
                </c:pt>
                <c:pt idx="1">
                  <c:v>107.85</c:v>
                </c:pt>
                <c:pt idx="2">
                  <c:v>108.04</c:v>
                </c:pt>
                <c:pt idx="3">
                  <c:v>107.01</c:v>
                </c:pt>
                <c:pt idx="4">
                  <c:v>106.53</c:v>
                </c:pt>
              </c:numCache>
            </c:numRef>
          </c:val>
          <c:smooth val="0"/>
          <c:extLst>
            <c:ext xmlns:c16="http://schemas.microsoft.com/office/drawing/2014/chart" uri="{C3380CC4-5D6E-409C-BE32-E72D297353CC}">
              <c16:uniqueId val="{00000001-9BDD-4685-BB9F-78C056236C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39.82</c:v>
                </c:pt>
                <c:pt idx="1">
                  <c:v>36.729999999999997</c:v>
                </c:pt>
                <c:pt idx="2">
                  <c:v>39.15</c:v>
                </c:pt>
                <c:pt idx="3">
                  <c:v>41.08</c:v>
                </c:pt>
                <c:pt idx="4">
                  <c:v>43.23</c:v>
                </c:pt>
              </c:numCache>
            </c:numRef>
          </c:val>
          <c:extLst>
            <c:ext xmlns:c16="http://schemas.microsoft.com/office/drawing/2014/chart" uri="{C3380CC4-5D6E-409C-BE32-E72D297353CC}">
              <c16:uniqueId val="{00000000-38FD-42CD-8FFD-767AF9D118B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26.36</c:v>
                </c:pt>
                <c:pt idx="1">
                  <c:v>23.79</c:v>
                </c:pt>
                <c:pt idx="2">
                  <c:v>25.66</c:v>
                </c:pt>
                <c:pt idx="3">
                  <c:v>25.86</c:v>
                </c:pt>
                <c:pt idx="4">
                  <c:v>26.9</c:v>
                </c:pt>
              </c:numCache>
            </c:numRef>
          </c:val>
          <c:smooth val="0"/>
          <c:extLst>
            <c:ext xmlns:c16="http://schemas.microsoft.com/office/drawing/2014/chart" uri="{C3380CC4-5D6E-409C-BE32-E72D297353CC}">
              <c16:uniqueId val="{00000001-38FD-42CD-8FFD-767AF9D118B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60-496B-B521-3E64F261096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1.43</c:v>
                </c:pt>
                <c:pt idx="1">
                  <c:v>1.22</c:v>
                </c:pt>
                <c:pt idx="2">
                  <c:v>1.61</c:v>
                </c:pt>
                <c:pt idx="3">
                  <c:v>1.4</c:v>
                </c:pt>
                <c:pt idx="4">
                  <c:v>2.08</c:v>
                </c:pt>
              </c:numCache>
            </c:numRef>
          </c:val>
          <c:smooth val="0"/>
          <c:extLst>
            <c:ext xmlns:c16="http://schemas.microsoft.com/office/drawing/2014/chart" uri="{C3380CC4-5D6E-409C-BE32-E72D297353CC}">
              <c16:uniqueId val="{00000001-4C60-496B-B521-3E64F261096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73-46C1-8949-C208EAC5F86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c:v>
                </c:pt>
                <c:pt idx="1">
                  <c:v>4.72</c:v>
                </c:pt>
                <c:pt idx="2">
                  <c:v>4.49</c:v>
                </c:pt>
                <c:pt idx="3">
                  <c:v>23.86</c:v>
                </c:pt>
                <c:pt idx="4">
                  <c:v>18.41</c:v>
                </c:pt>
              </c:numCache>
            </c:numRef>
          </c:val>
          <c:smooth val="0"/>
          <c:extLst>
            <c:ext xmlns:c16="http://schemas.microsoft.com/office/drawing/2014/chart" uri="{C3380CC4-5D6E-409C-BE32-E72D297353CC}">
              <c16:uniqueId val="{00000001-D173-46C1-8949-C208EAC5F86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88.03</c:v>
                </c:pt>
                <c:pt idx="1">
                  <c:v>80.64</c:v>
                </c:pt>
                <c:pt idx="2">
                  <c:v>61.08</c:v>
                </c:pt>
                <c:pt idx="3">
                  <c:v>59.43</c:v>
                </c:pt>
                <c:pt idx="4">
                  <c:v>68.37</c:v>
                </c:pt>
              </c:numCache>
            </c:numRef>
          </c:val>
          <c:extLst>
            <c:ext xmlns:c16="http://schemas.microsoft.com/office/drawing/2014/chart" uri="{C3380CC4-5D6E-409C-BE32-E72D297353CC}">
              <c16:uniqueId val="{00000000-5B71-498B-BF95-9F55899CFC7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68.180000000000007</c:v>
                </c:pt>
                <c:pt idx="1">
                  <c:v>67.930000000000007</c:v>
                </c:pt>
                <c:pt idx="2">
                  <c:v>68.53</c:v>
                </c:pt>
                <c:pt idx="3">
                  <c:v>68.27</c:v>
                </c:pt>
                <c:pt idx="4">
                  <c:v>74.790000000000006</c:v>
                </c:pt>
              </c:numCache>
            </c:numRef>
          </c:val>
          <c:smooth val="0"/>
          <c:extLst>
            <c:ext xmlns:c16="http://schemas.microsoft.com/office/drawing/2014/chart" uri="{C3380CC4-5D6E-409C-BE32-E72D297353CC}">
              <c16:uniqueId val="{00000001-5B71-498B-BF95-9F55899CFC7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700.63</c:v>
                </c:pt>
                <c:pt idx="1">
                  <c:v>670.67</c:v>
                </c:pt>
                <c:pt idx="2">
                  <c:v>655.57</c:v>
                </c:pt>
                <c:pt idx="3">
                  <c:v>637.62</c:v>
                </c:pt>
                <c:pt idx="4">
                  <c:v>555.36</c:v>
                </c:pt>
              </c:numCache>
            </c:numRef>
          </c:val>
          <c:extLst>
            <c:ext xmlns:c16="http://schemas.microsoft.com/office/drawing/2014/chart" uri="{C3380CC4-5D6E-409C-BE32-E72D297353CC}">
              <c16:uniqueId val="{00000000-4F1F-4BCF-9644-2FBA542AB2C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847.44</c:v>
                </c:pt>
                <c:pt idx="1">
                  <c:v>857.88</c:v>
                </c:pt>
                <c:pt idx="2">
                  <c:v>825.1</c:v>
                </c:pt>
                <c:pt idx="3">
                  <c:v>804.98</c:v>
                </c:pt>
                <c:pt idx="4">
                  <c:v>767.56</c:v>
                </c:pt>
              </c:numCache>
            </c:numRef>
          </c:val>
          <c:smooth val="0"/>
          <c:extLst>
            <c:ext xmlns:c16="http://schemas.microsoft.com/office/drawing/2014/chart" uri="{C3380CC4-5D6E-409C-BE32-E72D297353CC}">
              <c16:uniqueId val="{00000001-4F1F-4BCF-9644-2FBA542AB2C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162.04</c:v>
                </c:pt>
                <c:pt idx="1">
                  <c:v>169.9</c:v>
                </c:pt>
                <c:pt idx="2">
                  <c:v>162.01</c:v>
                </c:pt>
                <c:pt idx="3">
                  <c:v>127.57</c:v>
                </c:pt>
                <c:pt idx="4">
                  <c:v>139.01</c:v>
                </c:pt>
              </c:numCache>
            </c:numRef>
          </c:val>
          <c:extLst>
            <c:ext xmlns:c16="http://schemas.microsoft.com/office/drawing/2014/chart" uri="{C3380CC4-5D6E-409C-BE32-E72D297353CC}">
              <c16:uniqueId val="{00000000-924E-4824-BBE9-C266378142C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94.69</c:v>
                </c:pt>
                <c:pt idx="1">
                  <c:v>94.97</c:v>
                </c:pt>
                <c:pt idx="2">
                  <c:v>97.07</c:v>
                </c:pt>
                <c:pt idx="3">
                  <c:v>88.71</c:v>
                </c:pt>
                <c:pt idx="4">
                  <c:v>90.23</c:v>
                </c:pt>
              </c:numCache>
            </c:numRef>
          </c:val>
          <c:smooth val="0"/>
          <c:extLst>
            <c:ext xmlns:c16="http://schemas.microsoft.com/office/drawing/2014/chart" uri="{C3380CC4-5D6E-409C-BE32-E72D297353CC}">
              <c16:uniqueId val="{00000001-924E-4824-BBE9-C266378142C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101.86</c:v>
                </c:pt>
                <c:pt idx="1">
                  <c:v>96.76</c:v>
                </c:pt>
                <c:pt idx="2">
                  <c:v>101.82</c:v>
                </c:pt>
                <c:pt idx="3">
                  <c:v>129.77000000000001</c:v>
                </c:pt>
                <c:pt idx="4">
                  <c:v>119.42</c:v>
                </c:pt>
              </c:numCache>
            </c:numRef>
          </c:val>
          <c:extLst>
            <c:ext xmlns:c16="http://schemas.microsoft.com/office/drawing/2014/chart" uri="{C3380CC4-5D6E-409C-BE32-E72D297353CC}">
              <c16:uniqueId val="{00000000-1711-4F74-BA20-08FB3510B50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159.78</c:v>
                </c:pt>
                <c:pt idx="1">
                  <c:v>159.49</c:v>
                </c:pt>
                <c:pt idx="2">
                  <c:v>157.81</c:v>
                </c:pt>
                <c:pt idx="3">
                  <c:v>174.8</c:v>
                </c:pt>
                <c:pt idx="4">
                  <c:v>170.2</c:v>
                </c:pt>
              </c:numCache>
            </c:numRef>
          </c:val>
          <c:smooth val="0"/>
          <c:extLst>
            <c:ext xmlns:c16="http://schemas.microsoft.com/office/drawing/2014/chart" uri="{C3380CC4-5D6E-409C-BE32-E72D297353CC}">
              <c16:uniqueId val="{00000001-1711-4F74-BA20-08FB3510B50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66.290000000000006</c:v>
                </c:pt>
                <c:pt idx="1">
                  <c:v>66.81</c:v>
                </c:pt>
                <c:pt idx="2">
                  <c:v>62.4</c:v>
                </c:pt>
                <c:pt idx="3">
                  <c:v>56.64</c:v>
                </c:pt>
                <c:pt idx="4">
                  <c:v>55.56</c:v>
                </c:pt>
              </c:numCache>
            </c:numRef>
          </c:val>
          <c:extLst>
            <c:ext xmlns:c16="http://schemas.microsoft.com/office/drawing/2014/chart" uri="{C3380CC4-5D6E-409C-BE32-E72D297353CC}">
              <c16:uniqueId val="{00000000-51A5-44C8-BF4D-B7EAE175C92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68.31</c:v>
                </c:pt>
                <c:pt idx="1">
                  <c:v>65.28</c:v>
                </c:pt>
                <c:pt idx="2">
                  <c:v>64.92</c:v>
                </c:pt>
                <c:pt idx="3">
                  <c:v>55.82</c:v>
                </c:pt>
                <c:pt idx="4">
                  <c:v>56.51</c:v>
                </c:pt>
              </c:numCache>
            </c:numRef>
          </c:val>
          <c:smooth val="0"/>
          <c:extLst>
            <c:ext xmlns:c16="http://schemas.microsoft.com/office/drawing/2014/chart" uri="{C3380CC4-5D6E-409C-BE32-E72D297353CC}">
              <c16:uniqueId val="{00000001-51A5-44C8-BF4D-B7EAE175C92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89.41</c:v>
                </c:pt>
                <c:pt idx="1">
                  <c:v>89.99</c:v>
                </c:pt>
                <c:pt idx="2">
                  <c:v>90.44</c:v>
                </c:pt>
                <c:pt idx="3">
                  <c:v>91.36</c:v>
                </c:pt>
                <c:pt idx="4">
                  <c:v>91.73</c:v>
                </c:pt>
              </c:numCache>
            </c:numRef>
          </c:val>
          <c:extLst>
            <c:ext xmlns:c16="http://schemas.microsoft.com/office/drawing/2014/chart" uri="{C3380CC4-5D6E-409C-BE32-E72D297353CC}">
              <c16:uniqueId val="{00000000-2B9E-4D65-8DC3-D3320E12586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92.62</c:v>
                </c:pt>
                <c:pt idx="1">
                  <c:v>92.72</c:v>
                </c:pt>
                <c:pt idx="2">
                  <c:v>92.88</c:v>
                </c:pt>
                <c:pt idx="3">
                  <c:v>90.67</c:v>
                </c:pt>
                <c:pt idx="4">
                  <c:v>90.62</c:v>
                </c:pt>
              </c:numCache>
            </c:numRef>
          </c:val>
          <c:smooth val="0"/>
          <c:extLst>
            <c:ext xmlns:c16="http://schemas.microsoft.com/office/drawing/2014/chart" uri="{C3380CC4-5D6E-409C-BE32-E72D297353CC}">
              <c16:uniqueId val="{00000001-2B9E-4D65-8DC3-D3320E12586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宮古市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Cc1</v>
      </c>
      <c r="X8" s="70"/>
      <c r="Y8" s="70"/>
      <c r="Z8" s="70"/>
      <c r="AA8" s="70"/>
      <c r="AB8" s="70"/>
      <c r="AC8" s="70"/>
      <c r="AD8" s="71" t="str">
        <f>データ!$M$6</f>
        <v>非設置</v>
      </c>
      <c r="AE8" s="71"/>
      <c r="AF8" s="71"/>
      <c r="AG8" s="71"/>
      <c r="AH8" s="71"/>
      <c r="AI8" s="71"/>
      <c r="AJ8" s="71"/>
      <c r="AK8" s="3"/>
      <c r="AL8" s="44">
        <f>データ!S6</f>
        <v>46866</v>
      </c>
      <c r="AM8" s="44"/>
      <c r="AN8" s="44"/>
      <c r="AO8" s="44"/>
      <c r="AP8" s="44"/>
      <c r="AQ8" s="44"/>
      <c r="AR8" s="44"/>
      <c r="AS8" s="44"/>
      <c r="AT8" s="45">
        <f>データ!T6</f>
        <v>1259.18</v>
      </c>
      <c r="AU8" s="45"/>
      <c r="AV8" s="45"/>
      <c r="AW8" s="45"/>
      <c r="AX8" s="45"/>
      <c r="AY8" s="45"/>
      <c r="AZ8" s="45"/>
      <c r="BA8" s="45"/>
      <c r="BB8" s="45">
        <f>データ!U6</f>
        <v>37.22</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65.27</v>
      </c>
      <c r="J10" s="45"/>
      <c r="K10" s="45"/>
      <c r="L10" s="45"/>
      <c r="M10" s="45"/>
      <c r="N10" s="45"/>
      <c r="O10" s="45"/>
      <c r="P10" s="45">
        <f>データ!P6</f>
        <v>62.47</v>
      </c>
      <c r="Q10" s="45"/>
      <c r="R10" s="45"/>
      <c r="S10" s="45"/>
      <c r="T10" s="45"/>
      <c r="U10" s="45"/>
      <c r="V10" s="45"/>
      <c r="W10" s="45">
        <f>データ!Q6</f>
        <v>94.52</v>
      </c>
      <c r="X10" s="45"/>
      <c r="Y10" s="45"/>
      <c r="Z10" s="45"/>
      <c r="AA10" s="45"/>
      <c r="AB10" s="45"/>
      <c r="AC10" s="45"/>
      <c r="AD10" s="44">
        <f>データ!R6</f>
        <v>3080</v>
      </c>
      <c r="AE10" s="44"/>
      <c r="AF10" s="44"/>
      <c r="AG10" s="44"/>
      <c r="AH10" s="44"/>
      <c r="AI10" s="44"/>
      <c r="AJ10" s="44"/>
      <c r="AK10" s="2"/>
      <c r="AL10" s="44">
        <f>データ!V6</f>
        <v>28945</v>
      </c>
      <c r="AM10" s="44"/>
      <c r="AN10" s="44"/>
      <c r="AO10" s="44"/>
      <c r="AP10" s="44"/>
      <c r="AQ10" s="44"/>
      <c r="AR10" s="44"/>
      <c r="AS10" s="44"/>
      <c r="AT10" s="45">
        <f>データ!W6</f>
        <v>10.51</v>
      </c>
      <c r="AU10" s="45"/>
      <c r="AV10" s="45"/>
      <c r="AW10" s="45"/>
      <c r="AX10" s="45"/>
      <c r="AY10" s="45"/>
      <c r="AZ10" s="45"/>
      <c r="BA10" s="45"/>
      <c r="BB10" s="45">
        <f>データ!X6</f>
        <v>2754.04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PPAzKhrjUyYJdammgbj3cnh+zbk+jh1oNfd46ig5/ESpOFLZwXCX0dRzAbaf7TOgDBT68g2QcAAyIVHSrCDMTg==" saltValue="nlKvG29jRG+MyRxBbCdMx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32026</v>
      </c>
      <c r="D6" s="19">
        <f t="shared" si="3"/>
        <v>46</v>
      </c>
      <c r="E6" s="19">
        <f t="shared" si="3"/>
        <v>17</v>
      </c>
      <c r="F6" s="19">
        <f t="shared" si="3"/>
        <v>1</v>
      </c>
      <c r="G6" s="19">
        <f t="shared" si="3"/>
        <v>0</v>
      </c>
      <c r="H6" s="19" t="str">
        <f t="shared" si="3"/>
        <v>岩手県　宮古市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65.27</v>
      </c>
      <c r="P6" s="20">
        <f t="shared" si="3"/>
        <v>62.47</v>
      </c>
      <c r="Q6" s="20">
        <f t="shared" si="3"/>
        <v>94.52</v>
      </c>
      <c r="R6" s="20">
        <f t="shared" si="3"/>
        <v>3080</v>
      </c>
      <c r="S6" s="20">
        <f t="shared" si="3"/>
        <v>46866</v>
      </c>
      <c r="T6" s="20">
        <f t="shared" si="3"/>
        <v>1259.18</v>
      </c>
      <c r="U6" s="20">
        <f t="shared" si="3"/>
        <v>37.22</v>
      </c>
      <c r="V6" s="20">
        <f t="shared" si="3"/>
        <v>28945</v>
      </c>
      <c r="W6" s="20">
        <f t="shared" si="3"/>
        <v>10.51</v>
      </c>
      <c r="X6" s="20">
        <f t="shared" si="3"/>
        <v>2754.04</v>
      </c>
      <c r="Y6" s="21">
        <f>IF(Y7="",NA(),Y7)</f>
        <v>115.92</v>
      </c>
      <c r="Z6" s="21">
        <f t="shared" ref="Z6:AH6" si="4">IF(Z7="",NA(),Z7)</f>
        <v>110.1</v>
      </c>
      <c r="AA6" s="21">
        <f t="shared" si="4"/>
        <v>107.62</v>
      </c>
      <c r="AB6" s="21">
        <f t="shared" si="4"/>
        <v>106.93</v>
      </c>
      <c r="AC6" s="21">
        <f t="shared" si="4"/>
        <v>109.51</v>
      </c>
      <c r="AD6" s="21">
        <f t="shared" si="4"/>
        <v>106.99</v>
      </c>
      <c r="AE6" s="21">
        <f t="shared" si="4"/>
        <v>107.85</v>
      </c>
      <c r="AF6" s="21">
        <f t="shared" si="4"/>
        <v>108.04</v>
      </c>
      <c r="AG6" s="21">
        <f t="shared" si="4"/>
        <v>107.01</v>
      </c>
      <c r="AH6" s="21">
        <f t="shared" si="4"/>
        <v>106.53</v>
      </c>
      <c r="AI6" s="20" t="str">
        <f>IF(AI7="","",IF(AI7="-","【-】","【"&amp;SUBSTITUTE(TEXT(AI7,"#,##0.00"),"-","△")&amp;"】"))</f>
        <v>【105.91】</v>
      </c>
      <c r="AJ6" s="20">
        <f>IF(AJ7="",NA(),AJ7)</f>
        <v>0</v>
      </c>
      <c r="AK6" s="20">
        <f t="shared" ref="AK6:AS6" si="5">IF(AK7="",NA(),AK7)</f>
        <v>0</v>
      </c>
      <c r="AL6" s="20">
        <f t="shared" si="5"/>
        <v>0</v>
      </c>
      <c r="AM6" s="20">
        <f t="shared" si="5"/>
        <v>0</v>
      </c>
      <c r="AN6" s="20">
        <f t="shared" si="5"/>
        <v>0</v>
      </c>
      <c r="AO6" s="21">
        <f t="shared" si="5"/>
        <v>7.42</v>
      </c>
      <c r="AP6" s="21">
        <f t="shared" si="5"/>
        <v>4.72</v>
      </c>
      <c r="AQ6" s="21">
        <f t="shared" si="5"/>
        <v>4.49</v>
      </c>
      <c r="AR6" s="21">
        <f t="shared" si="5"/>
        <v>23.86</v>
      </c>
      <c r="AS6" s="21">
        <f t="shared" si="5"/>
        <v>18.41</v>
      </c>
      <c r="AT6" s="20" t="str">
        <f>IF(AT7="","",IF(AT7="-","【-】","【"&amp;SUBSTITUTE(TEXT(AT7,"#,##0.00"),"-","△")&amp;"】"))</f>
        <v>【3.03】</v>
      </c>
      <c r="AU6" s="21">
        <f>IF(AU7="",NA(),AU7)</f>
        <v>88.03</v>
      </c>
      <c r="AV6" s="21">
        <f t="shared" ref="AV6:BD6" si="6">IF(AV7="",NA(),AV7)</f>
        <v>80.64</v>
      </c>
      <c r="AW6" s="21">
        <f t="shared" si="6"/>
        <v>61.08</v>
      </c>
      <c r="AX6" s="21">
        <f t="shared" si="6"/>
        <v>59.43</v>
      </c>
      <c r="AY6" s="21">
        <f t="shared" si="6"/>
        <v>68.37</v>
      </c>
      <c r="AZ6" s="21">
        <f t="shared" si="6"/>
        <v>68.180000000000007</v>
      </c>
      <c r="BA6" s="21">
        <f t="shared" si="6"/>
        <v>67.930000000000007</v>
      </c>
      <c r="BB6" s="21">
        <f t="shared" si="6"/>
        <v>68.53</v>
      </c>
      <c r="BC6" s="21">
        <f t="shared" si="6"/>
        <v>68.27</v>
      </c>
      <c r="BD6" s="21">
        <f t="shared" si="6"/>
        <v>74.790000000000006</v>
      </c>
      <c r="BE6" s="20" t="str">
        <f>IF(BE7="","",IF(BE7="-","【-】","【"&amp;SUBSTITUTE(TEXT(BE7,"#,##0.00"),"-","△")&amp;"】"))</f>
        <v>【78.43】</v>
      </c>
      <c r="BF6" s="21">
        <f>IF(BF7="",NA(),BF7)</f>
        <v>700.63</v>
      </c>
      <c r="BG6" s="21">
        <f t="shared" ref="BG6:BO6" si="7">IF(BG7="",NA(),BG7)</f>
        <v>670.67</v>
      </c>
      <c r="BH6" s="21">
        <f t="shared" si="7"/>
        <v>655.57</v>
      </c>
      <c r="BI6" s="21">
        <f t="shared" si="7"/>
        <v>637.62</v>
      </c>
      <c r="BJ6" s="21">
        <f t="shared" si="7"/>
        <v>555.36</v>
      </c>
      <c r="BK6" s="21">
        <f t="shared" si="7"/>
        <v>847.44</v>
      </c>
      <c r="BL6" s="21">
        <f t="shared" si="7"/>
        <v>857.88</v>
      </c>
      <c r="BM6" s="21">
        <f t="shared" si="7"/>
        <v>825.1</v>
      </c>
      <c r="BN6" s="21">
        <f t="shared" si="7"/>
        <v>804.98</v>
      </c>
      <c r="BO6" s="21">
        <f t="shared" si="7"/>
        <v>767.56</v>
      </c>
      <c r="BP6" s="20" t="str">
        <f>IF(BP7="","",IF(BP7="-","【-】","【"&amp;SUBSTITUTE(TEXT(BP7,"#,##0.00"),"-","△")&amp;"】"))</f>
        <v>【630.82】</v>
      </c>
      <c r="BQ6" s="21">
        <f>IF(BQ7="",NA(),BQ7)</f>
        <v>162.04</v>
      </c>
      <c r="BR6" s="21">
        <f t="shared" ref="BR6:BZ6" si="8">IF(BR7="",NA(),BR7)</f>
        <v>169.9</v>
      </c>
      <c r="BS6" s="21">
        <f t="shared" si="8"/>
        <v>162.01</v>
      </c>
      <c r="BT6" s="21">
        <f t="shared" si="8"/>
        <v>127.57</v>
      </c>
      <c r="BU6" s="21">
        <f t="shared" si="8"/>
        <v>139.01</v>
      </c>
      <c r="BV6" s="21">
        <f t="shared" si="8"/>
        <v>94.69</v>
      </c>
      <c r="BW6" s="21">
        <f t="shared" si="8"/>
        <v>94.97</v>
      </c>
      <c r="BX6" s="21">
        <f t="shared" si="8"/>
        <v>97.07</v>
      </c>
      <c r="BY6" s="21">
        <f t="shared" si="8"/>
        <v>88.71</v>
      </c>
      <c r="BZ6" s="21">
        <f t="shared" si="8"/>
        <v>90.23</v>
      </c>
      <c r="CA6" s="20" t="str">
        <f>IF(CA7="","",IF(CA7="-","【-】","【"&amp;SUBSTITUTE(TEXT(CA7,"#,##0.00"),"-","△")&amp;"】"))</f>
        <v>【97.81】</v>
      </c>
      <c r="CB6" s="21">
        <f>IF(CB7="",NA(),CB7)</f>
        <v>101.86</v>
      </c>
      <c r="CC6" s="21">
        <f t="shared" ref="CC6:CK6" si="9">IF(CC7="",NA(),CC7)</f>
        <v>96.76</v>
      </c>
      <c r="CD6" s="21">
        <f t="shared" si="9"/>
        <v>101.82</v>
      </c>
      <c r="CE6" s="21">
        <f t="shared" si="9"/>
        <v>129.77000000000001</v>
      </c>
      <c r="CF6" s="21">
        <f t="shared" si="9"/>
        <v>119.42</v>
      </c>
      <c r="CG6" s="21">
        <f t="shared" si="9"/>
        <v>159.78</v>
      </c>
      <c r="CH6" s="21">
        <f t="shared" si="9"/>
        <v>159.49</v>
      </c>
      <c r="CI6" s="21">
        <f t="shared" si="9"/>
        <v>157.81</v>
      </c>
      <c r="CJ6" s="21">
        <f t="shared" si="9"/>
        <v>174.8</v>
      </c>
      <c r="CK6" s="21">
        <f t="shared" si="9"/>
        <v>170.2</v>
      </c>
      <c r="CL6" s="20" t="str">
        <f>IF(CL7="","",IF(CL7="-","【-】","【"&amp;SUBSTITUTE(TEXT(CL7,"#,##0.00"),"-","△")&amp;"】"))</f>
        <v>【138.75】</v>
      </c>
      <c r="CM6" s="21">
        <f>IF(CM7="",NA(),CM7)</f>
        <v>66.290000000000006</v>
      </c>
      <c r="CN6" s="21">
        <f t="shared" ref="CN6:CV6" si="10">IF(CN7="",NA(),CN7)</f>
        <v>66.81</v>
      </c>
      <c r="CO6" s="21">
        <f t="shared" si="10"/>
        <v>62.4</v>
      </c>
      <c r="CP6" s="21">
        <f t="shared" si="10"/>
        <v>56.64</v>
      </c>
      <c r="CQ6" s="21">
        <f t="shared" si="10"/>
        <v>55.56</v>
      </c>
      <c r="CR6" s="21">
        <f t="shared" si="10"/>
        <v>68.31</v>
      </c>
      <c r="CS6" s="21">
        <f t="shared" si="10"/>
        <v>65.28</v>
      </c>
      <c r="CT6" s="21">
        <f t="shared" si="10"/>
        <v>64.92</v>
      </c>
      <c r="CU6" s="21">
        <f t="shared" si="10"/>
        <v>55.82</v>
      </c>
      <c r="CV6" s="21">
        <f t="shared" si="10"/>
        <v>56.51</v>
      </c>
      <c r="CW6" s="20" t="str">
        <f>IF(CW7="","",IF(CW7="-","【-】","【"&amp;SUBSTITUTE(TEXT(CW7,"#,##0.00"),"-","△")&amp;"】"))</f>
        <v>【58.94】</v>
      </c>
      <c r="CX6" s="21">
        <f>IF(CX7="",NA(),CX7)</f>
        <v>89.41</v>
      </c>
      <c r="CY6" s="21">
        <f t="shared" ref="CY6:DG6" si="11">IF(CY7="",NA(),CY7)</f>
        <v>89.99</v>
      </c>
      <c r="CZ6" s="21">
        <f t="shared" si="11"/>
        <v>90.44</v>
      </c>
      <c r="DA6" s="21">
        <f t="shared" si="11"/>
        <v>91.36</v>
      </c>
      <c r="DB6" s="21">
        <f t="shared" si="11"/>
        <v>91.73</v>
      </c>
      <c r="DC6" s="21">
        <f t="shared" si="11"/>
        <v>92.62</v>
      </c>
      <c r="DD6" s="21">
        <f t="shared" si="11"/>
        <v>92.72</v>
      </c>
      <c r="DE6" s="21">
        <f t="shared" si="11"/>
        <v>92.88</v>
      </c>
      <c r="DF6" s="21">
        <f t="shared" si="11"/>
        <v>90.67</v>
      </c>
      <c r="DG6" s="21">
        <f t="shared" si="11"/>
        <v>90.62</v>
      </c>
      <c r="DH6" s="20" t="str">
        <f>IF(DH7="","",IF(DH7="-","【-】","【"&amp;SUBSTITUTE(TEXT(DH7,"#,##0.00"),"-","△")&amp;"】"))</f>
        <v>【95.91】</v>
      </c>
      <c r="DI6" s="21">
        <f>IF(DI7="",NA(),DI7)</f>
        <v>39.82</v>
      </c>
      <c r="DJ6" s="21">
        <f t="shared" ref="DJ6:DR6" si="12">IF(DJ7="",NA(),DJ7)</f>
        <v>36.729999999999997</v>
      </c>
      <c r="DK6" s="21">
        <f t="shared" si="12"/>
        <v>39.15</v>
      </c>
      <c r="DL6" s="21">
        <f t="shared" si="12"/>
        <v>41.08</v>
      </c>
      <c r="DM6" s="21">
        <f t="shared" si="12"/>
        <v>43.23</v>
      </c>
      <c r="DN6" s="21">
        <f t="shared" si="12"/>
        <v>26.36</v>
      </c>
      <c r="DO6" s="21">
        <f t="shared" si="12"/>
        <v>23.79</v>
      </c>
      <c r="DP6" s="21">
        <f t="shared" si="12"/>
        <v>25.66</v>
      </c>
      <c r="DQ6" s="21">
        <f t="shared" si="12"/>
        <v>25.86</v>
      </c>
      <c r="DR6" s="21">
        <f t="shared" si="12"/>
        <v>26.9</v>
      </c>
      <c r="DS6" s="20" t="str">
        <f>IF(DS7="","",IF(DS7="-","【-】","【"&amp;SUBSTITUTE(TEXT(DS7,"#,##0.00"),"-","△")&amp;"】"))</f>
        <v>【41.09】</v>
      </c>
      <c r="DT6" s="20">
        <f>IF(DT7="",NA(),DT7)</f>
        <v>0</v>
      </c>
      <c r="DU6" s="20">
        <f t="shared" ref="DU6:EC6" si="13">IF(DU7="",NA(),DU7)</f>
        <v>0</v>
      </c>
      <c r="DV6" s="20">
        <f t="shared" si="13"/>
        <v>0</v>
      </c>
      <c r="DW6" s="20">
        <f t="shared" si="13"/>
        <v>0</v>
      </c>
      <c r="DX6" s="20">
        <f t="shared" si="13"/>
        <v>0</v>
      </c>
      <c r="DY6" s="21">
        <f t="shared" si="13"/>
        <v>1.43</v>
      </c>
      <c r="DZ6" s="21">
        <f t="shared" si="13"/>
        <v>1.22</v>
      </c>
      <c r="EA6" s="21">
        <f t="shared" si="13"/>
        <v>1.61</v>
      </c>
      <c r="EB6" s="21">
        <f t="shared" si="13"/>
        <v>1.4</v>
      </c>
      <c r="EC6" s="21">
        <f t="shared" si="13"/>
        <v>2.08</v>
      </c>
      <c r="ED6" s="20" t="str">
        <f>IF(ED7="","",IF(ED7="-","【-】","【"&amp;SUBSTITUTE(TEXT(ED7,"#,##0.00"),"-","△")&amp;"】"))</f>
        <v>【8.68】</v>
      </c>
      <c r="EE6" s="20">
        <f>IF(EE7="",NA(),EE7)</f>
        <v>0</v>
      </c>
      <c r="EF6" s="20">
        <f t="shared" ref="EF6:EN6" si="14">IF(EF7="",NA(),EF7)</f>
        <v>0</v>
      </c>
      <c r="EG6" s="20">
        <f t="shared" si="14"/>
        <v>0</v>
      </c>
      <c r="EH6" s="20">
        <f t="shared" si="14"/>
        <v>0</v>
      </c>
      <c r="EI6" s="20">
        <f t="shared" si="14"/>
        <v>0</v>
      </c>
      <c r="EJ6" s="21">
        <f t="shared" si="14"/>
        <v>0.09</v>
      </c>
      <c r="EK6" s="21">
        <f t="shared" si="14"/>
        <v>0.09</v>
      </c>
      <c r="EL6" s="21">
        <f t="shared" si="14"/>
        <v>0.17</v>
      </c>
      <c r="EM6" s="21">
        <f t="shared" si="14"/>
        <v>0.12</v>
      </c>
      <c r="EN6" s="21">
        <f t="shared" si="14"/>
        <v>0.09</v>
      </c>
      <c r="EO6" s="20" t="str">
        <f>IF(EO7="","",IF(EO7="-","【-】","【"&amp;SUBSTITUTE(TEXT(EO7,"#,##0.00"),"-","△")&amp;"】"))</f>
        <v>【0.22】</v>
      </c>
    </row>
    <row r="7" spans="1:148" s="22" customFormat="1" x14ac:dyDescent="0.15">
      <c r="A7" s="14"/>
      <c r="B7" s="23">
        <v>2023</v>
      </c>
      <c r="C7" s="23">
        <v>32026</v>
      </c>
      <c r="D7" s="23">
        <v>46</v>
      </c>
      <c r="E7" s="23">
        <v>17</v>
      </c>
      <c r="F7" s="23">
        <v>1</v>
      </c>
      <c r="G7" s="23">
        <v>0</v>
      </c>
      <c r="H7" s="23" t="s">
        <v>95</v>
      </c>
      <c r="I7" s="23" t="s">
        <v>96</v>
      </c>
      <c r="J7" s="23" t="s">
        <v>97</v>
      </c>
      <c r="K7" s="23" t="s">
        <v>98</v>
      </c>
      <c r="L7" s="23" t="s">
        <v>99</v>
      </c>
      <c r="M7" s="23" t="s">
        <v>100</v>
      </c>
      <c r="N7" s="24" t="s">
        <v>101</v>
      </c>
      <c r="O7" s="24">
        <v>65.27</v>
      </c>
      <c r="P7" s="24">
        <v>62.47</v>
      </c>
      <c r="Q7" s="24">
        <v>94.52</v>
      </c>
      <c r="R7" s="24">
        <v>3080</v>
      </c>
      <c r="S7" s="24">
        <v>46866</v>
      </c>
      <c r="T7" s="24">
        <v>1259.18</v>
      </c>
      <c r="U7" s="24">
        <v>37.22</v>
      </c>
      <c r="V7" s="24">
        <v>28945</v>
      </c>
      <c r="W7" s="24">
        <v>10.51</v>
      </c>
      <c r="X7" s="24">
        <v>2754.04</v>
      </c>
      <c r="Y7" s="24">
        <v>115.92</v>
      </c>
      <c r="Z7" s="24">
        <v>110.1</v>
      </c>
      <c r="AA7" s="24">
        <v>107.62</v>
      </c>
      <c r="AB7" s="24">
        <v>106.93</v>
      </c>
      <c r="AC7" s="24">
        <v>109.51</v>
      </c>
      <c r="AD7" s="24">
        <v>106.99</v>
      </c>
      <c r="AE7" s="24">
        <v>107.85</v>
      </c>
      <c r="AF7" s="24">
        <v>108.04</v>
      </c>
      <c r="AG7" s="24">
        <v>107.01</v>
      </c>
      <c r="AH7" s="24">
        <v>106.53</v>
      </c>
      <c r="AI7" s="24">
        <v>105.91</v>
      </c>
      <c r="AJ7" s="24">
        <v>0</v>
      </c>
      <c r="AK7" s="24">
        <v>0</v>
      </c>
      <c r="AL7" s="24">
        <v>0</v>
      </c>
      <c r="AM7" s="24">
        <v>0</v>
      </c>
      <c r="AN7" s="24">
        <v>0</v>
      </c>
      <c r="AO7" s="24">
        <v>7.42</v>
      </c>
      <c r="AP7" s="24">
        <v>4.72</v>
      </c>
      <c r="AQ7" s="24">
        <v>4.49</v>
      </c>
      <c r="AR7" s="24">
        <v>23.86</v>
      </c>
      <c r="AS7" s="24">
        <v>18.41</v>
      </c>
      <c r="AT7" s="24">
        <v>3.03</v>
      </c>
      <c r="AU7" s="24">
        <v>88.03</v>
      </c>
      <c r="AV7" s="24">
        <v>80.64</v>
      </c>
      <c r="AW7" s="24">
        <v>61.08</v>
      </c>
      <c r="AX7" s="24">
        <v>59.43</v>
      </c>
      <c r="AY7" s="24">
        <v>68.37</v>
      </c>
      <c r="AZ7" s="24">
        <v>68.180000000000007</v>
      </c>
      <c r="BA7" s="24">
        <v>67.930000000000007</v>
      </c>
      <c r="BB7" s="24">
        <v>68.53</v>
      </c>
      <c r="BC7" s="24">
        <v>68.27</v>
      </c>
      <c r="BD7" s="24">
        <v>74.790000000000006</v>
      </c>
      <c r="BE7" s="24">
        <v>78.430000000000007</v>
      </c>
      <c r="BF7" s="24">
        <v>700.63</v>
      </c>
      <c r="BG7" s="24">
        <v>670.67</v>
      </c>
      <c r="BH7" s="24">
        <v>655.57</v>
      </c>
      <c r="BI7" s="24">
        <v>637.62</v>
      </c>
      <c r="BJ7" s="24">
        <v>555.36</v>
      </c>
      <c r="BK7" s="24">
        <v>847.44</v>
      </c>
      <c r="BL7" s="24">
        <v>857.88</v>
      </c>
      <c r="BM7" s="24">
        <v>825.1</v>
      </c>
      <c r="BN7" s="24">
        <v>804.98</v>
      </c>
      <c r="BO7" s="24">
        <v>767.56</v>
      </c>
      <c r="BP7" s="24">
        <v>630.82000000000005</v>
      </c>
      <c r="BQ7" s="24">
        <v>162.04</v>
      </c>
      <c r="BR7" s="24">
        <v>169.9</v>
      </c>
      <c r="BS7" s="24">
        <v>162.01</v>
      </c>
      <c r="BT7" s="24">
        <v>127.57</v>
      </c>
      <c r="BU7" s="24">
        <v>139.01</v>
      </c>
      <c r="BV7" s="24">
        <v>94.69</v>
      </c>
      <c r="BW7" s="24">
        <v>94.97</v>
      </c>
      <c r="BX7" s="24">
        <v>97.07</v>
      </c>
      <c r="BY7" s="24">
        <v>88.71</v>
      </c>
      <c r="BZ7" s="24">
        <v>90.23</v>
      </c>
      <c r="CA7" s="24">
        <v>97.81</v>
      </c>
      <c r="CB7" s="24">
        <v>101.86</v>
      </c>
      <c r="CC7" s="24">
        <v>96.76</v>
      </c>
      <c r="CD7" s="24">
        <v>101.82</v>
      </c>
      <c r="CE7" s="24">
        <v>129.77000000000001</v>
      </c>
      <c r="CF7" s="24">
        <v>119.42</v>
      </c>
      <c r="CG7" s="24">
        <v>159.78</v>
      </c>
      <c r="CH7" s="24">
        <v>159.49</v>
      </c>
      <c r="CI7" s="24">
        <v>157.81</v>
      </c>
      <c r="CJ7" s="24">
        <v>174.8</v>
      </c>
      <c r="CK7" s="24">
        <v>170.2</v>
      </c>
      <c r="CL7" s="24">
        <v>138.75</v>
      </c>
      <c r="CM7" s="24">
        <v>66.290000000000006</v>
      </c>
      <c r="CN7" s="24">
        <v>66.81</v>
      </c>
      <c r="CO7" s="24">
        <v>62.4</v>
      </c>
      <c r="CP7" s="24">
        <v>56.64</v>
      </c>
      <c r="CQ7" s="24">
        <v>55.56</v>
      </c>
      <c r="CR7" s="24">
        <v>68.31</v>
      </c>
      <c r="CS7" s="24">
        <v>65.28</v>
      </c>
      <c r="CT7" s="24">
        <v>64.92</v>
      </c>
      <c r="CU7" s="24">
        <v>55.82</v>
      </c>
      <c r="CV7" s="24">
        <v>56.51</v>
      </c>
      <c r="CW7" s="24">
        <v>58.94</v>
      </c>
      <c r="CX7" s="24">
        <v>89.41</v>
      </c>
      <c r="CY7" s="24">
        <v>89.99</v>
      </c>
      <c r="CZ7" s="24">
        <v>90.44</v>
      </c>
      <c r="DA7" s="24">
        <v>91.36</v>
      </c>
      <c r="DB7" s="24">
        <v>91.73</v>
      </c>
      <c r="DC7" s="24">
        <v>92.62</v>
      </c>
      <c r="DD7" s="24">
        <v>92.72</v>
      </c>
      <c r="DE7" s="24">
        <v>92.88</v>
      </c>
      <c r="DF7" s="24">
        <v>90.67</v>
      </c>
      <c r="DG7" s="24">
        <v>90.62</v>
      </c>
      <c r="DH7" s="24">
        <v>95.91</v>
      </c>
      <c r="DI7" s="24">
        <v>39.82</v>
      </c>
      <c r="DJ7" s="24">
        <v>36.729999999999997</v>
      </c>
      <c r="DK7" s="24">
        <v>39.15</v>
      </c>
      <c r="DL7" s="24">
        <v>41.08</v>
      </c>
      <c r="DM7" s="24">
        <v>43.23</v>
      </c>
      <c r="DN7" s="24">
        <v>26.36</v>
      </c>
      <c r="DO7" s="24">
        <v>23.79</v>
      </c>
      <c r="DP7" s="24">
        <v>25.66</v>
      </c>
      <c r="DQ7" s="24">
        <v>25.86</v>
      </c>
      <c r="DR7" s="24">
        <v>26.9</v>
      </c>
      <c r="DS7" s="24">
        <v>41.09</v>
      </c>
      <c r="DT7" s="24">
        <v>0</v>
      </c>
      <c r="DU7" s="24">
        <v>0</v>
      </c>
      <c r="DV7" s="24">
        <v>0</v>
      </c>
      <c r="DW7" s="24">
        <v>0</v>
      </c>
      <c r="DX7" s="24">
        <v>0</v>
      </c>
      <c r="DY7" s="24">
        <v>1.43</v>
      </c>
      <c r="DZ7" s="24">
        <v>1.22</v>
      </c>
      <c r="EA7" s="24">
        <v>1.61</v>
      </c>
      <c r="EB7" s="24">
        <v>1.4</v>
      </c>
      <c r="EC7" s="24">
        <v>2.08</v>
      </c>
      <c r="ED7" s="24">
        <v>8.68</v>
      </c>
      <c r="EE7" s="24">
        <v>0</v>
      </c>
      <c r="EF7" s="24">
        <v>0</v>
      </c>
      <c r="EG7" s="24">
        <v>0</v>
      </c>
      <c r="EH7" s="24">
        <v>0</v>
      </c>
      <c r="EI7" s="24">
        <v>0</v>
      </c>
      <c r="EJ7" s="24">
        <v>0.09</v>
      </c>
      <c r="EK7" s="24">
        <v>0.09</v>
      </c>
      <c r="EL7" s="24">
        <v>0.17</v>
      </c>
      <c r="EM7" s="24">
        <v>0.12</v>
      </c>
      <c r="EN7" s="24">
        <v>0.09</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111</v>
      </c>
      <c r="E13" t="s">
        <v>110</v>
      </c>
      <c r="F13" t="s">
        <v>109</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坂井 忠彦</cp:lastModifiedBy>
  <cp:lastPrinted>2025-01-28T09:48:59Z</cp:lastPrinted>
  <dcterms:created xsi:type="dcterms:W3CDTF">2025-01-24T06:57:47Z</dcterms:created>
  <dcterms:modified xsi:type="dcterms:W3CDTF">2025-01-29T02:38:38Z</dcterms:modified>
  <cp:category/>
</cp:coreProperties>
</file>