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\\FSM\miyako\宮古市（キャビネット）\上下水道部（公営企業）（キャビネット）\上下水道部（公営企業）（キャビネット）\経営課（キャビネット）\02下水道\■02_決算統計（企業会計・特別会計・経営比較分析表）\■■041-1経営比較分析表（財政課）\令和５年度決算\04_財政課提出\"/>
    </mc:Choice>
  </mc:AlternateContent>
  <xr:revisionPtr revIDLastSave="0" documentId="13_ncr:1_{33EA62C6-EA30-44B6-B809-5CC3B0643775}" xr6:coauthVersionLast="47" xr6:coauthVersionMax="47" xr10:uidLastSave="{00000000-0000-0000-0000-000000000000}"/>
  <workbookProtection workbookAlgorithmName="SHA-512" workbookHashValue="KN0cIHWbi/xxIrhXvNlICusEyhjldRroWwAgiNyA6dmTk6LErK1wEq1/yN8uJdpK4zLoSiVnpuH2UN5xIsplqg==" workbookSaltValue="BNo03tQ0BzaKGrO3sdmhcA==" workbookSpinCount="100000" lockStructure="1"/>
  <bookViews>
    <workbookView xWindow="-120" yWindow="-120" windowWidth="29040" windowHeight="15720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N85" i="4" s="1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K85" i="4" s="1"/>
  <c r="CV6" i="5"/>
  <c r="CU6" i="5"/>
  <c r="CT6" i="5"/>
  <c r="CS6" i="5"/>
  <c r="CR6" i="5"/>
  <c r="CQ6" i="5"/>
  <c r="CP6" i="5"/>
  <c r="CO6" i="5"/>
  <c r="CN6" i="5"/>
  <c r="CM6" i="5"/>
  <c r="CL6" i="5"/>
  <c r="J85" i="4" s="1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AL10" i="4" s="1"/>
  <c r="U6" i="5"/>
  <c r="BB8" i="4" s="1"/>
  <c r="T6" i="5"/>
  <c r="S6" i="5"/>
  <c r="AL8" i="4" s="1"/>
  <c r="R6" i="5"/>
  <c r="AD10" i="4" s="1"/>
  <c r="Q6" i="5"/>
  <c r="W10" i="4" s="1"/>
  <c r="P6" i="5"/>
  <c r="O6" i="5"/>
  <c r="I10" i="4" s="1"/>
  <c r="N6" i="5"/>
  <c r="B10" i="4" s="1"/>
  <c r="M6" i="5"/>
  <c r="AD8" i="4" s="1"/>
  <c r="L6" i="5"/>
  <c r="K6" i="5"/>
  <c r="J6" i="5"/>
  <c r="I8" i="4" s="1"/>
  <c r="I6" i="5"/>
  <c r="B8" i="4" s="1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M85" i="4"/>
  <c r="L85" i="4"/>
  <c r="I85" i="4"/>
  <c r="H85" i="4"/>
  <c r="G85" i="4"/>
  <c r="E85" i="4"/>
  <c r="BB10" i="4"/>
  <c r="AT10" i="4"/>
  <c r="P10" i="4"/>
  <c r="AT8" i="4"/>
  <c r="W8" i="4"/>
  <c r="P8" i="4"/>
  <c r="B6" i="4"/>
</calcChain>
</file>

<file path=xl/sharedStrings.xml><?xml version="1.0" encoding="utf-8"?>
<sst xmlns="http://schemas.openxmlformats.org/spreadsheetml/2006/main" count="231" uniqueCount="116">
  <si>
    <t>経営比較分析表（令和5年度決算）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</si>
  <si>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</si>
  <si>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</si>
  <si>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</si>
  <si>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</si>
  <si>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</si>
  <si>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</si>
  <si>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</si>
  <si>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</si>
  <si>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</si>
  <si>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</si>
  <si>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</si>
  <si>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</si>
  <si>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</si>
  <si>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</si>
  <si>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</si>
  <si>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</si>
  <si>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</si>
  <si>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</si>
  <si>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</si>
  <si>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</si>
  <si>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</si>
  <si>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</si>
  <si>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令和5年度全国平均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</si>
  <si>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</si>
  <si>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</si>
  <si>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</si>
  <si>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</si>
  <si>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</si>
  <si>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</si>
  <si>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</si>
  <si>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</si>
  <si>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</si>
  <si>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</si>
  <si>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</si>
  <si>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</si>
  <si>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</si>
  <si>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</si>
  <si>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</si>
  <si>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</si>
  <si>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</si>
  <si>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</si>
  <si>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</si>
  <si>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</si>
  <si>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</si>
  <si>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</si>
  <si>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</si>
  <si>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</si>
  <si>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</si>
  <si>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</si>
  <si>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</si>
  <si>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</si>
  <si>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</si>
  <si>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</si>
  <si>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</si>
  <si>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</si>
  <si>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</si>
  <si>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</si>
  <si>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</si>
  <si>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</si>
  <si>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</si>
  <si>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</si>
  <si>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</si>
  <si>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</si>
  <si>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</si>
  <si>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</si>
  <si>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</si>
  <si>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</si>
  <si>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</si>
  <si>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</si>
  <si>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</si>
  <si>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</si>
  <si>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</si>
  <si>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</si>
  <si>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</si>
  <si>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</si>
  <si>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</si>
  <si>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</si>
  <si>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</si>
  <si>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</si>
  <si>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</si>
  <si>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</si>
  <si>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</si>
  <si>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</si>
  <si>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</si>
  <si>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</si>
  <si>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</si>
  <si>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</si>
  <si>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</si>
  <si>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</si>
  <si>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</si>
  <si>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</si>
  <si>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</si>
  <si>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</si>
  <si>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</si>
  <si>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</si>
  <si>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宮古市</t>
  </si>
  <si>
    <t>法適用</t>
  </si>
  <si>
    <t>下水道事業</t>
  </si>
  <si>
    <t>特定環境保全公共下水道</t>
  </si>
  <si>
    <t>D2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</si>
  <si>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</si>
  <si>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</si>
  <si>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</si>
  <si>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</si>
  <si>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</si>
  <si>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</si>
  <si>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</si>
  <si>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</si>
  <si>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</si>
  <si>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</si>
  <si>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</si>
  <si>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</si>
  <si>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①有形固定資産減価償却率
　資産の老朽化度合を表す指標です。類似団体より高い割合となっていますが、これは類似団体と比較して供用開始時期（平成13年2月）が早かったためと考えられます。
②管渠老朽化率
　下水道管の老朽化度合を表す指標です。H12から事業に着手しており、現在のところ老朽化した下水道管はありません。
③管渠改善率
　下水道管を更新した割合を表す指標です。更新が必要な老朽化した下水道管はまだありません。</t>
    <rPh sb="52" eb="56">
      <t>ルイジダンタイ</t>
    </rPh>
    <rPh sb="57" eb="59">
      <t>ヒカク</t>
    </rPh>
    <rPh sb="61" eb="63">
      <t>キョウヨウ</t>
    </rPh>
    <rPh sb="63" eb="67">
      <t>カイシジキ</t>
    </rPh>
    <rPh sb="68" eb="70">
      <t>ヘイセイ</t>
    </rPh>
    <rPh sb="72" eb="73">
      <t>ネン</t>
    </rPh>
    <rPh sb="74" eb="75">
      <t>ガツ</t>
    </rPh>
    <rPh sb="77" eb="78">
      <t>ハヤ</t>
    </rPh>
    <rPh sb="84" eb="85">
      <t>カンガ</t>
    </rPh>
    <phoneticPr fontId="4"/>
  </si>
  <si>
    <t>　人口減少に伴う料金収入の減少により、厳しい経営状況になることが見込まれます。水洗化の普及活動を継続し、経費の削減等経営改善に向けた取組みが必要です。</t>
    <rPh sb="1" eb="6">
      <t>ジンコウ</t>
    </rPh>
    <rPh sb="6" eb="7">
      <t>トモナ</t>
    </rPh>
    <rPh sb="8" eb="12">
      <t>リョウキンシュウニュウ</t>
    </rPh>
    <rPh sb="13" eb="15">
      <t>ゲンショウ</t>
    </rPh>
    <rPh sb="19" eb="20">
      <t>キビ</t>
    </rPh>
    <rPh sb="22" eb="24">
      <t>ケイエイ</t>
    </rPh>
    <rPh sb="24" eb="26">
      <t>ジョウキョウ</t>
    </rPh>
    <rPh sb="32" eb="34">
      <t>ミコ</t>
    </rPh>
    <rPh sb="45" eb="47">
      <t>カツドウ</t>
    </rPh>
    <rPh sb="52" eb="54">
      <t>ケイヒ</t>
    </rPh>
    <phoneticPr fontId="4"/>
  </si>
  <si>
    <r>
      <t>①経常収支比率
　経常費用に対する経常収益の割合を表す指標です。R02以降黒字を示す100％を超えています</t>
    </r>
    <r>
      <rPr>
        <sz val="9.5"/>
        <rFont val="ＭＳ ゴシック"/>
        <family val="3"/>
        <charset val="128"/>
      </rPr>
      <t>。修繕費等の増加により、前年度より低下しました。</t>
    </r>
    <r>
      <rPr>
        <sz val="9.5"/>
        <color theme="1"/>
        <rFont val="ＭＳ ゴシック"/>
        <family val="3"/>
        <charset val="128"/>
      </rPr>
      <t xml:space="preserve">
②累積欠損金比率
　複数年度にわたって累積した欠損金の割合を表す指標です。収益の減少によりやや増加傾向にあります。
③流動比率
　短期的な債務に対する支払能力を表す指標で</t>
    </r>
    <r>
      <rPr>
        <sz val="9.5"/>
        <rFont val="ＭＳ ゴシック"/>
        <family val="3"/>
        <charset val="128"/>
      </rPr>
      <t>す。H30からの資本費平準化債借入（固定負債）により現金が増加し、類似団体を上回っています。</t>
    </r>
    <r>
      <rPr>
        <sz val="9.5"/>
        <color theme="1"/>
        <rFont val="ＭＳ ゴシック"/>
        <family val="3"/>
        <charset val="128"/>
      </rPr>
      <t xml:space="preserve">
④企業債残高対事業規模比率
　使用料収入に対する企業債残高の割合を表す指標です。施設整備が完了し、企業債残高が減少したことに伴い、類似団体より低い割合となっています。
⑤経費回収率
　経費をどの程度使用料収入で賄えているかを表した指標です。</t>
    </r>
    <r>
      <rPr>
        <sz val="9.5"/>
        <rFont val="ＭＳ ゴシック"/>
        <family val="3"/>
        <charset val="128"/>
      </rPr>
      <t>修繕費等の増加により前年度より低下しました。</t>
    </r>
    <r>
      <rPr>
        <sz val="9.5"/>
        <color theme="1"/>
        <rFont val="ＭＳ ゴシック"/>
        <family val="3"/>
        <charset val="128"/>
      </rPr>
      <t xml:space="preserve">
⑥汚水処理原価
　汚水１㎥当たりの処理費用を表す指標です。類似団体平均値より低い値で推移しています。
⑦施設利用率
　施設の処理能力に対する処理水量を表す指標で、施設の利用状況等を表す指標です。東日本大震災の後、平均処理水量が低下し、類似団体平均値を下回っています。
⑧水洗化率
　水洗便所を設置している人口の割合を表した指標です。</t>
    </r>
    <r>
      <rPr>
        <sz val="9.5"/>
        <rFont val="ＭＳ ゴシック"/>
        <family val="3"/>
        <charset val="128"/>
      </rPr>
      <t>R05は水洗便所設置済人口の増加により当該比率は増加しました。</t>
    </r>
    <rPh sb="35" eb="37">
      <t>イコウ</t>
    </rPh>
    <rPh sb="37" eb="39">
      <t>クロジ</t>
    </rPh>
    <rPh sb="40" eb="41">
      <t>シメ</t>
    </rPh>
    <rPh sb="47" eb="48">
      <t>コ</t>
    </rPh>
    <rPh sb="54" eb="57">
      <t>シュウゼンヒ</t>
    </rPh>
    <rPh sb="57" eb="58">
      <t>トウ</t>
    </rPh>
    <rPh sb="59" eb="61">
      <t>ゾウカ</t>
    </rPh>
    <rPh sb="65" eb="68">
      <t>ゼンネンド</t>
    </rPh>
    <rPh sb="70" eb="72">
      <t>テイカ</t>
    </rPh>
    <rPh sb="196" eb="198">
      <t>ルイジ</t>
    </rPh>
    <rPh sb="201" eb="203">
      <t>ウワマワ</t>
    </rPh>
    <rPh sb="272" eb="273">
      <t>トモナ</t>
    </rPh>
    <rPh sb="281" eb="282">
      <t>ヒク</t>
    </rPh>
    <rPh sb="335" eb="337">
      <t>ゾウカ</t>
    </rPh>
    <rPh sb="340" eb="343">
      <t>ゼンネンド</t>
    </rPh>
    <rPh sb="345" eb="347">
      <t>テイカ</t>
    </rPh>
    <rPh sb="457" eb="458">
      <t>アト</t>
    </rPh>
    <rPh sb="459" eb="465">
      <t>ヘイキンショリスイリョウ</t>
    </rPh>
    <rPh sb="523" eb="527">
      <t>スイセンベンジョ</t>
    </rPh>
    <rPh sb="527" eb="530">
      <t>セッチズ</t>
    </rPh>
    <rPh sb="530" eb="532">
      <t>ジンコウ</t>
    </rPh>
    <rPh sb="533" eb="535">
      <t>ゾウカ</t>
    </rPh>
    <rPh sb="538" eb="542">
      <t>トウガイヒリツ</t>
    </rPh>
    <rPh sb="543" eb="545">
      <t>ゾウカ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</si>
</sst>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9.5"/>
      <color theme="1"/>
      <name val="ＭＳ ゴシック"/>
      <family val="3"/>
      <charset val="128"/>
    </font>
    <font>
      <sz val="9.5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7" xfId="0" applyFont="1" applyBorder="1" applyAlignment="1" applyProtection="1">
      <alignment horizontal="left" vertical="top" wrapText="1"/>
      <protection locked="0"/>
    </xf>
    <xf numFmtId="0" fontId="15" fillId="0" borderId="8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5" fillId="0" borderId="9" xfId="0" applyFont="1" applyBorder="1" applyAlignment="1" applyProtection="1">
      <alignment horizontal="left" vertical="top" wrapText="1"/>
      <protection locked="0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D1-4151-BCB4-348E034BFC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0.36</c:v>
                </c:pt>
                <c:pt idx="1">
                  <c:v>0.39</c:v>
                </c:pt>
                <c:pt idx="2">
                  <c:v>0.1</c:v>
                </c:pt>
                <c:pt idx="3">
                  <c:v>0.08</c:v>
                </c:pt>
                <c:pt idx="4">
                  <c:v>0.06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D1-4151-BCB4-348E034BFC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98.94</c:v>
                </c:pt>
                <c:pt idx="1">
                  <c:v>103.06</c:v>
                </c:pt>
                <c:pt idx="2">
                  <c:v>107.33</c:v>
                </c:pt>
                <c:pt idx="3">
                  <c:v>105.72</c:v>
                </c:pt>
                <c:pt idx="4">
                  <c:v>102.86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E1-4E7A-9FDB-A19273AD22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102.73</c:v>
                </c:pt>
                <c:pt idx="1">
                  <c:v>105.78</c:v>
                </c:pt>
                <c:pt idx="2">
                  <c:v>106.09</c:v>
                </c:pt>
                <c:pt idx="3">
                  <c:v>106.44</c:v>
                </c:pt>
                <c:pt idx="4">
                  <c:v>107.11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E1-4E7A-9FDB-A19273AD22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30.12</c:v>
                </c:pt>
                <c:pt idx="1">
                  <c:v>32.81</c:v>
                </c:pt>
                <c:pt idx="2">
                  <c:v>34.64</c:v>
                </c:pt>
                <c:pt idx="3">
                  <c:v>37.590000000000003</c:v>
                </c:pt>
                <c:pt idx="4">
                  <c:v>40.049999999999997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44-43CD-B966-C1E5A0410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24.68</c:v>
                </c:pt>
                <c:pt idx="1">
                  <c:v>21.36</c:v>
                </c:pt>
                <c:pt idx="2">
                  <c:v>22.79</c:v>
                </c:pt>
                <c:pt idx="3">
                  <c:v>24.8</c:v>
                </c:pt>
                <c:pt idx="4">
                  <c:v>26.77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44-43CD-B966-C1E5A0410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A9-4575-8F92-965E8ADAFE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8.6199999999999992</c:v>
                </c:pt>
                <c:pt idx="1">
                  <c:v>0.01</c:v>
                </c:pt>
                <c:pt idx="2">
                  <c:v>0.01</c:v>
                </c:pt>
                <c:pt idx="3">
                  <c:v>0.02</c:v>
                </c:pt>
                <c:pt idx="4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A9-4575-8F92-965E8ADAFE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1232.6400000000001</c:v>
                </c:pt>
                <c:pt idx="1">
                  <c:v>1214.27</c:v>
                </c:pt>
                <c:pt idx="2">
                  <c:v>1230.5899999999999</c:v>
                </c:pt>
                <c:pt idx="3">
                  <c:v>1236.1600000000001</c:v>
                </c:pt>
                <c:pt idx="4">
                  <c:v>1267.08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D2-47BA-9E77-63827A501C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94.97</c:v>
                </c:pt>
                <c:pt idx="1">
                  <c:v>63.96</c:v>
                </c:pt>
                <c:pt idx="2">
                  <c:v>69.42</c:v>
                </c:pt>
                <c:pt idx="3">
                  <c:v>72.86</c:v>
                </c:pt>
                <c:pt idx="4">
                  <c:v>69.540000000000006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D2-47BA-9E77-63827A501C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69.989999999999995</c:v>
                </c:pt>
                <c:pt idx="1">
                  <c:v>70.75</c:v>
                </c:pt>
                <c:pt idx="2">
                  <c:v>77.97</c:v>
                </c:pt>
                <c:pt idx="3">
                  <c:v>67.03</c:v>
                </c:pt>
                <c:pt idx="4">
                  <c:v>53.26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50-453F-943D-454785F47A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47.72</c:v>
                </c:pt>
                <c:pt idx="1">
                  <c:v>44.24</c:v>
                </c:pt>
                <c:pt idx="2">
                  <c:v>43.07</c:v>
                </c:pt>
                <c:pt idx="3">
                  <c:v>45.42</c:v>
                </c:pt>
                <c:pt idx="4">
                  <c:v>50.63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50-453F-943D-454785F47A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1355.89</c:v>
                </c:pt>
                <c:pt idx="1">
                  <c:v>1297.69</c:v>
                </c:pt>
                <c:pt idx="2">
                  <c:v>1266.9000000000001</c:v>
                </c:pt>
                <c:pt idx="3">
                  <c:v>1206.04</c:v>
                </c:pt>
                <c:pt idx="4">
                  <c:v>1144.03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16-4479-AC66-271119114D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1206.79</c:v>
                </c:pt>
                <c:pt idx="1">
                  <c:v>1258.43</c:v>
                </c:pt>
                <c:pt idx="2">
                  <c:v>1163.75</c:v>
                </c:pt>
                <c:pt idx="3">
                  <c:v>1195.47</c:v>
                </c:pt>
                <c:pt idx="4">
                  <c:v>1168.69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16-4479-AC66-271119114D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88.95</c:v>
                </c:pt>
                <c:pt idx="1">
                  <c:v>118.78</c:v>
                </c:pt>
                <c:pt idx="2">
                  <c:v>155.13</c:v>
                </c:pt>
                <c:pt idx="3">
                  <c:v>135.76</c:v>
                </c:pt>
                <c:pt idx="4">
                  <c:v>116.72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9A-4B93-ABD5-3C46E16F33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71.84</c:v>
                </c:pt>
                <c:pt idx="1">
                  <c:v>73.36</c:v>
                </c:pt>
                <c:pt idx="2">
                  <c:v>72.599999999999994</c:v>
                </c:pt>
                <c:pt idx="3">
                  <c:v>69.430000000000007</c:v>
                </c:pt>
                <c:pt idx="4">
                  <c:v>70.709999999999994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9A-4B93-ABD5-3C46E16F33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181.43</c:v>
                </c:pt>
                <c:pt idx="1">
                  <c:v>136.03</c:v>
                </c:pt>
                <c:pt idx="2">
                  <c:v>104.16</c:v>
                </c:pt>
                <c:pt idx="3">
                  <c:v>120</c:v>
                </c:pt>
                <c:pt idx="4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99-46D5-8F3F-71EDCDA046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228.47</c:v>
                </c:pt>
                <c:pt idx="1">
                  <c:v>224.88</c:v>
                </c:pt>
                <c:pt idx="2">
                  <c:v>228.64</c:v>
                </c:pt>
                <c:pt idx="3">
                  <c:v>239.46</c:v>
                </c:pt>
                <c:pt idx="4">
                  <c:v>233.15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99-46D5-8F3F-71EDCDA046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30.97</c:v>
                </c:pt>
                <c:pt idx="1">
                  <c:v>32.83</c:v>
                </c:pt>
                <c:pt idx="2">
                  <c:v>27.7</c:v>
                </c:pt>
                <c:pt idx="3">
                  <c:v>27.26</c:v>
                </c:pt>
                <c:pt idx="4">
                  <c:v>26.46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72-4846-A932-34D3DD9D91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42.47</c:v>
                </c:pt>
                <c:pt idx="1">
                  <c:v>42.4</c:v>
                </c:pt>
                <c:pt idx="2">
                  <c:v>42.28</c:v>
                </c:pt>
                <c:pt idx="3">
                  <c:v>41.06</c:v>
                </c:pt>
                <c:pt idx="4">
                  <c:v>42.09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72-4846-A932-34D3DD9D91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88.16</c:v>
                </c:pt>
                <c:pt idx="1">
                  <c:v>90.34</c:v>
                </c:pt>
                <c:pt idx="2">
                  <c:v>90.64</c:v>
                </c:pt>
                <c:pt idx="3">
                  <c:v>90.99</c:v>
                </c:pt>
                <c:pt idx="4">
                  <c:v>92.46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CC-48EE-A2C6-8599788DF1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83.75</c:v>
                </c:pt>
                <c:pt idx="1">
                  <c:v>84.19</c:v>
                </c:pt>
                <c:pt idx="2">
                  <c:v>84.34</c:v>
                </c:pt>
                <c:pt idx="3">
                  <c:v>84.34</c:v>
                </c:pt>
                <c:pt idx="4">
                  <c:v>84.73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CC-48EE-A2C6-8599788DF1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【105.09】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【65.73】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【48.91】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【1,156.82】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【86.21】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【43.28】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【215.73】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【75.33】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【29.62】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【0.11】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N6" zoomScaleNormal="100" workbookViewId="0">
      <selection activeCell="BL45" sqref="BL45:BZ46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</row>
    <row r="3" spans="1:78" ht="9.75" customHeight="1" x14ac:dyDescent="0.15">
      <c r="A3" s="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</row>
    <row r="4" spans="1:78" ht="9.75" customHeight="1" x14ac:dyDescent="0.15">
      <c r="A4" s="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73" t="str">
        <f>データ!H6</f>
        <v>岩手県　宮古市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46" t="s">
        <v>1</v>
      </c>
      <c r="C7" s="46"/>
      <c r="D7" s="46"/>
      <c r="E7" s="46"/>
      <c r="F7" s="46"/>
      <c r="G7" s="46"/>
      <c r="H7" s="46"/>
      <c r="I7" s="46" t="s">
        <v>2</v>
      </c>
      <c r="J7" s="46"/>
      <c r="K7" s="46"/>
      <c r="L7" s="46"/>
      <c r="M7" s="46"/>
      <c r="N7" s="46"/>
      <c r="O7" s="46"/>
      <c r="P7" s="46" t="s">
        <v>3</v>
      </c>
      <c r="Q7" s="46"/>
      <c r="R7" s="46"/>
      <c r="S7" s="46"/>
      <c r="T7" s="46"/>
      <c r="U7" s="46"/>
      <c r="V7" s="46"/>
      <c r="W7" s="46" t="s">
        <v>4</v>
      </c>
      <c r="X7" s="46"/>
      <c r="Y7" s="46"/>
      <c r="Z7" s="46"/>
      <c r="AA7" s="46"/>
      <c r="AB7" s="46"/>
      <c r="AC7" s="46"/>
      <c r="AD7" s="46" t="s">
        <v>5</v>
      </c>
      <c r="AE7" s="46"/>
      <c r="AF7" s="46"/>
      <c r="AG7" s="46"/>
      <c r="AH7" s="46"/>
      <c r="AI7" s="46"/>
      <c r="AJ7" s="46"/>
      <c r="AK7" s="3"/>
      <c r="AL7" s="46" t="s">
        <v>6</v>
      </c>
      <c r="AM7" s="46"/>
      <c r="AN7" s="46"/>
      <c r="AO7" s="46"/>
      <c r="AP7" s="46"/>
      <c r="AQ7" s="46"/>
      <c r="AR7" s="46"/>
      <c r="AS7" s="46"/>
      <c r="AT7" s="46" t="s">
        <v>7</v>
      </c>
      <c r="AU7" s="46"/>
      <c r="AV7" s="46"/>
      <c r="AW7" s="46"/>
      <c r="AX7" s="46"/>
      <c r="AY7" s="46"/>
      <c r="AZ7" s="46"/>
      <c r="BA7" s="46"/>
      <c r="BB7" s="46" t="s">
        <v>8</v>
      </c>
      <c r="BC7" s="46"/>
      <c r="BD7" s="46"/>
      <c r="BE7" s="46"/>
      <c r="BF7" s="46"/>
      <c r="BG7" s="46"/>
      <c r="BH7" s="46"/>
      <c r="BI7" s="46"/>
      <c r="BJ7" s="3"/>
      <c r="BK7" s="3"/>
      <c r="BL7" s="74" t="s">
        <v>9</v>
      </c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6"/>
    </row>
    <row r="8" spans="1:78" ht="18.75" customHeight="1" x14ac:dyDescent="0.15">
      <c r="A8" s="2"/>
      <c r="B8" s="70" t="str">
        <f>データ!I6</f>
        <v>法適用</v>
      </c>
      <c r="C8" s="70"/>
      <c r="D8" s="70"/>
      <c r="E8" s="70"/>
      <c r="F8" s="70"/>
      <c r="G8" s="70"/>
      <c r="H8" s="70"/>
      <c r="I8" s="70" t="str">
        <f>データ!J6</f>
        <v>下水道事業</v>
      </c>
      <c r="J8" s="70"/>
      <c r="K8" s="70"/>
      <c r="L8" s="70"/>
      <c r="M8" s="70"/>
      <c r="N8" s="70"/>
      <c r="O8" s="70"/>
      <c r="P8" s="70" t="str">
        <f>データ!K6</f>
        <v>特定環境保全公共下水道</v>
      </c>
      <c r="Q8" s="70"/>
      <c r="R8" s="70"/>
      <c r="S8" s="70"/>
      <c r="T8" s="70"/>
      <c r="U8" s="70"/>
      <c r="V8" s="70"/>
      <c r="W8" s="70" t="str">
        <f>データ!L6</f>
        <v>D2</v>
      </c>
      <c r="X8" s="70"/>
      <c r="Y8" s="70"/>
      <c r="Z8" s="70"/>
      <c r="AA8" s="70"/>
      <c r="AB8" s="70"/>
      <c r="AC8" s="70"/>
      <c r="AD8" s="71" t="str">
        <f>データ!$M$6</f>
        <v>非設置</v>
      </c>
      <c r="AE8" s="71"/>
      <c r="AF8" s="71"/>
      <c r="AG8" s="71"/>
      <c r="AH8" s="71"/>
      <c r="AI8" s="71"/>
      <c r="AJ8" s="71"/>
      <c r="AK8" s="3"/>
      <c r="AL8" s="45">
        <f>データ!S6</f>
        <v>46866</v>
      </c>
      <c r="AM8" s="45"/>
      <c r="AN8" s="45"/>
      <c r="AO8" s="45"/>
      <c r="AP8" s="45"/>
      <c r="AQ8" s="45"/>
      <c r="AR8" s="45"/>
      <c r="AS8" s="45"/>
      <c r="AT8" s="44">
        <f>データ!T6</f>
        <v>1259.18</v>
      </c>
      <c r="AU8" s="44"/>
      <c r="AV8" s="44"/>
      <c r="AW8" s="44"/>
      <c r="AX8" s="44"/>
      <c r="AY8" s="44"/>
      <c r="AZ8" s="44"/>
      <c r="BA8" s="44"/>
      <c r="BB8" s="44">
        <f>データ!U6</f>
        <v>37.22</v>
      </c>
      <c r="BC8" s="44"/>
      <c r="BD8" s="44"/>
      <c r="BE8" s="44"/>
      <c r="BF8" s="44"/>
      <c r="BG8" s="44"/>
      <c r="BH8" s="44"/>
      <c r="BI8" s="44"/>
      <c r="BJ8" s="3"/>
      <c r="BK8" s="3"/>
      <c r="BL8" s="66" t="s">
        <v>10</v>
      </c>
      <c r="BM8" s="67"/>
      <c r="BN8" s="68" t="s">
        <v>11</v>
      </c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9"/>
    </row>
    <row r="9" spans="1:78" ht="18.75" customHeight="1" x14ac:dyDescent="0.15">
      <c r="A9" s="2"/>
      <c r="B9" s="46" t="s">
        <v>12</v>
      </c>
      <c r="C9" s="46"/>
      <c r="D9" s="46"/>
      <c r="E9" s="46"/>
      <c r="F9" s="46"/>
      <c r="G9" s="46"/>
      <c r="H9" s="46"/>
      <c r="I9" s="46" t="s">
        <v>13</v>
      </c>
      <c r="J9" s="46"/>
      <c r="K9" s="46"/>
      <c r="L9" s="46"/>
      <c r="M9" s="46"/>
      <c r="N9" s="46"/>
      <c r="O9" s="46"/>
      <c r="P9" s="46" t="s">
        <v>14</v>
      </c>
      <c r="Q9" s="46"/>
      <c r="R9" s="46"/>
      <c r="S9" s="46"/>
      <c r="T9" s="46"/>
      <c r="U9" s="46"/>
      <c r="V9" s="46"/>
      <c r="W9" s="46" t="s">
        <v>15</v>
      </c>
      <c r="X9" s="46"/>
      <c r="Y9" s="46"/>
      <c r="Z9" s="46"/>
      <c r="AA9" s="46"/>
      <c r="AB9" s="46"/>
      <c r="AC9" s="46"/>
      <c r="AD9" s="46" t="s">
        <v>16</v>
      </c>
      <c r="AE9" s="46"/>
      <c r="AF9" s="46"/>
      <c r="AG9" s="46"/>
      <c r="AH9" s="46"/>
      <c r="AI9" s="46"/>
      <c r="AJ9" s="46"/>
      <c r="AK9" s="3"/>
      <c r="AL9" s="46" t="s">
        <v>17</v>
      </c>
      <c r="AM9" s="46"/>
      <c r="AN9" s="46"/>
      <c r="AO9" s="46"/>
      <c r="AP9" s="46"/>
      <c r="AQ9" s="46"/>
      <c r="AR9" s="46"/>
      <c r="AS9" s="46"/>
      <c r="AT9" s="46" t="s">
        <v>18</v>
      </c>
      <c r="AU9" s="46"/>
      <c r="AV9" s="46"/>
      <c r="AW9" s="46"/>
      <c r="AX9" s="46"/>
      <c r="AY9" s="46"/>
      <c r="AZ9" s="46"/>
      <c r="BA9" s="46"/>
      <c r="BB9" s="46" t="s">
        <v>19</v>
      </c>
      <c r="BC9" s="46"/>
      <c r="BD9" s="46"/>
      <c r="BE9" s="46"/>
      <c r="BF9" s="46"/>
      <c r="BG9" s="46"/>
      <c r="BH9" s="46"/>
      <c r="BI9" s="46"/>
      <c r="BJ9" s="3"/>
      <c r="BK9" s="3"/>
      <c r="BL9" s="47" t="s">
        <v>20</v>
      </c>
      <c r="BM9" s="48"/>
      <c r="BN9" s="49" t="s">
        <v>21</v>
      </c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50"/>
    </row>
    <row r="10" spans="1:78" ht="18.75" customHeight="1" x14ac:dyDescent="0.15">
      <c r="A10" s="2"/>
      <c r="B10" s="44" t="str">
        <f>データ!N6</f>
        <v>-</v>
      </c>
      <c r="C10" s="44"/>
      <c r="D10" s="44"/>
      <c r="E10" s="44"/>
      <c r="F10" s="44"/>
      <c r="G10" s="44"/>
      <c r="H10" s="44"/>
      <c r="I10" s="44">
        <f>データ!O6</f>
        <v>63.38</v>
      </c>
      <c r="J10" s="44"/>
      <c r="K10" s="44"/>
      <c r="L10" s="44"/>
      <c r="M10" s="44"/>
      <c r="N10" s="44"/>
      <c r="O10" s="44"/>
      <c r="P10" s="44">
        <f>データ!P6</f>
        <v>2.58</v>
      </c>
      <c r="Q10" s="44"/>
      <c r="R10" s="44"/>
      <c r="S10" s="44"/>
      <c r="T10" s="44"/>
      <c r="U10" s="44"/>
      <c r="V10" s="44"/>
      <c r="W10" s="44">
        <f>データ!Q6</f>
        <v>95.94</v>
      </c>
      <c r="X10" s="44"/>
      <c r="Y10" s="44"/>
      <c r="Z10" s="44"/>
      <c r="AA10" s="44"/>
      <c r="AB10" s="44"/>
      <c r="AC10" s="44"/>
      <c r="AD10" s="45">
        <f>データ!R6</f>
        <v>3080</v>
      </c>
      <c r="AE10" s="45"/>
      <c r="AF10" s="45"/>
      <c r="AG10" s="45"/>
      <c r="AH10" s="45"/>
      <c r="AI10" s="45"/>
      <c r="AJ10" s="45"/>
      <c r="AK10" s="2"/>
      <c r="AL10" s="45">
        <f>データ!V6</f>
        <v>1194</v>
      </c>
      <c r="AM10" s="45"/>
      <c r="AN10" s="45"/>
      <c r="AO10" s="45"/>
      <c r="AP10" s="45"/>
      <c r="AQ10" s="45"/>
      <c r="AR10" s="45"/>
      <c r="AS10" s="45"/>
      <c r="AT10" s="44">
        <f>データ!W6</f>
        <v>0.87</v>
      </c>
      <c r="AU10" s="44"/>
      <c r="AV10" s="44"/>
      <c r="AW10" s="44"/>
      <c r="AX10" s="44"/>
      <c r="AY10" s="44"/>
      <c r="AZ10" s="44"/>
      <c r="BA10" s="44"/>
      <c r="BB10" s="44">
        <f>データ!X6</f>
        <v>1372.41</v>
      </c>
      <c r="BC10" s="44"/>
      <c r="BD10" s="44"/>
      <c r="BE10" s="44"/>
      <c r="BF10" s="44"/>
      <c r="BG10" s="44"/>
      <c r="BH10" s="44"/>
      <c r="BI10" s="44"/>
      <c r="BJ10" s="2"/>
      <c r="BK10" s="2"/>
      <c r="BL10" s="51" t="s">
        <v>22</v>
      </c>
      <c r="BM10" s="52"/>
      <c r="BN10" s="53" t="s">
        <v>23</v>
      </c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4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5" t="s">
        <v>24</v>
      </c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</row>
    <row r="14" spans="1:78" ht="13.5" customHeight="1" x14ac:dyDescent="0.15">
      <c r="A14" s="2"/>
      <c r="B14" s="57" t="s">
        <v>25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9"/>
      <c r="BK14" s="2"/>
      <c r="BL14" s="37" t="s">
        <v>26</v>
      </c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9"/>
    </row>
    <row r="15" spans="1:78" ht="13.5" customHeight="1" x14ac:dyDescent="0.15">
      <c r="A15" s="2"/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6"/>
      <c r="BK15" s="2"/>
      <c r="BL15" s="40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2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0" t="s">
        <v>115</v>
      </c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2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0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2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0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2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0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2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0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2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0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2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0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2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0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2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0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2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0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2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0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2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0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2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0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2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0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2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0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2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0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2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0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2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0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2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0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2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0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2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0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2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0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2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0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2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0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2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0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2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0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2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0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2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0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2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63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5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7" t="s">
        <v>27</v>
      </c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9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0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2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8" t="s">
        <v>113</v>
      </c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30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8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30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8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30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8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30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8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30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8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30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8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30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8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30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8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30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8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30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8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30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8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30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8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30"/>
    </row>
    <row r="60" spans="1:78" ht="13.5" customHeight="1" x14ac:dyDescent="0.15">
      <c r="A60" s="2"/>
      <c r="B60" s="34" t="s">
        <v>28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6"/>
      <c r="BK60" s="2"/>
      <c r="BL60" s="28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30"/>
    </row>
    <row r="61" spans="1:78" ht="13.5" customHeight="1" x14ac:dyDescent="0.15">
      <c r="A61" s="2"/>
      <c r="B61" s="34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6"/>
      <c r="BK61" s="2"/>
      <c r="BL61" s="28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30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8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30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1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3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7" t="s">
        <v>29</v>
      </c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9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0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2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8" t="s">
        <v>114</v>
      </c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30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8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30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8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30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8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30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8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30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8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30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8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30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8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30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8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30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8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30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8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30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8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30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8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30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8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30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8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30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8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30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1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3"/>
    </row>
    <row r="83" spans="1:78" x14ac:dyDescent="0.15">
      <c r="C83" s="43" t="s">
        <v>30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【105.09】</v>
      </c>
      <c r="F85" s="12" t="str">
        <f>データ!AT6</f>
        <v>【65.73】</v>
      </c>
      <c r="G85" s="12" t="str">
        <f>データ!BE6</f>
        <v>【48.91】</v>
      </c>
      <c r="H85" s="12" t="str">
        <f>データ!BP6</f>
        <v>【1,156.82】</v>
      </c>
      <c r="I85" s="12" t="str">
        <f>データ!CA6</f>
        <v>【75.33】</v>
      </c>
      <c r="J85" s="12" t="str">
        <f>データ!CL6</f>
        <v>【215.73】</v>
      </c>
      <c r="K85" s="12" t="str">
        <f>データ!CW6</f>
        <v>【43.28】</v>
      </c>
      <c r="L85" s="12" t="str">
        <f>データ!DH6</f>
        <v>【86.21】</v>
      </c>
      <c r="M85" s="12" t="str">
        <f>データ!DS6</f>
        <v>【29.62】</v>
      </c>
      <c r="N85" s="12" t="str">
        <f>データ!ED6</f>
        <v>【0.09】</v>
      </c>
      <c r="O85" s="12" t="str">
        <f>データ!EO6</f>
        <v>【0.11】</v>
      </c>
    </row>
  </sheetData>
  <sheetProtection algorithmName="SHA-512" hashValue="tPyjb8ynS+xG8w0iRktOf3ZgbSFsj2zehBJrZKgfkf49XKuuPF/5s9aMB/APsYrMxGCP/JB/1ln43kxj5pLQqg==" saltValue="nfuU00J6qoowrBJL0Ml5hg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I9:O9"/>
    <mergeCell ref="P9:V9"/>
    <mergeCell ref="W9:AC9"/>
    <mergeCell ref="AD9:AJ9"/>
    <mergeCell ref="AL8:AS8"/>
    <mergeCell ref="AL9:AS9"/>
    <mergeCell ref="AT9:BA9"/>
    <mergeCell ref="BB9:BI9"/>
    <mergeCell ref="BL9:BM9"/>
    <mergeCell ref="BL45:BZ46"/>
    <mergeCell ref="BN9:BY9"/>
    <mergeCell ref="AL10:AS10"/>
    <mergeCell ref="AT10:BA10"/>
    <mergeCell ref="BB10:BI10"/>
    <mergeCell ref="BL10:BM10"/>
    <mergeCell ref="BN10:BY10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8" t="s">
        <v>52</v>
      </c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80"/>
      <c r="Y3" s="84" t="s">
        <v>53</v>
      </c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77"/>
      <c r="DE3" s="77"/>
      <c r="DF3" s="77"/>
      <c r="DG3" s="77"/>
      <c r="DH3" s="77"/>
      <c r="DI3" s="77" t="s">
        <v>54</v>
      </c>
      <c r="DJ3" s="77"/>
      <c r="DK3" s="77"/>
      <c r="DL3" s="77"/>
      <c r="DM3" s="77"/>
      <c r="DN3" s="77"/>
      <c r="DO3" s="77"/>
      <c r="DP3" s="77"/>
      <c r="DQ3" s="77"/>
      <c r="DR3" s="77"/>
      <c r="DS3" s="77"/>
      <c r="DT3" s="77"/>
      <c r="DU3" s="77"/>
      <c r="DV3" s="77"/>
      <c r="DW3" s="77"/>
      <c r="DX3" s="77"/>
      <c r="DY3" s="77"/>
      <c r="DZ3" s="77"/>
      <c r="EA3" s="77"/>
      <c r="EB3" s="77"/>
      <c r="EC3" s="77"/>
      <c r="ED3" s="77"/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</row>
    <row r="4" spans="1:148" x14ac:dyDescent="0.15">
      <c r="A4" s="14" t="s">
        <v>55</v>
      </c>
      <c r="B4" s="16"/>
      <c r="C4" s="16"/>
      <c r="D4" s="16"/>
      <c r="E4" s="16"/>
      <c r="F4" s="16"/>
      <c r="G4" s="16"/>
      <c r="H4" s="81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3"/>
      <c r="Y4" s="77" t="s">
        <v>56</v>
      </c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 t="s">
        <v>57</v>
      </c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 t="s">
        <v>58</v>
      </c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 t="s">
        <v>59</v>
      </c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 t="s">
        <v>60</v>
      </c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 t="s">
        <v>61</v>
      </c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 t="s">
        <v>62</v>
      </c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 t="s">
        <v>63</v>
      </c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 t="s">
        <v>64</v>
      </c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 t="s">
        <v>65</v>
      </c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 t="s">
        <v>66</v>
      </c>
      <c r="EF4" s="77"/>
      <c r="EG4" s="77"/>
      <c r="EH4" s="77"/>
      <c r="EI4" s="77"/>
      <c r="EJ4" s="77"/>
      <c r="EK4" s="77"/>
      <c r="EL4" s="77"/>
      <c r="EM4" s="77"/>
      <c r="EN4" s="77"/>
      <c r="EO4" s="77"/>
    </row>
    <row r="5" spans="1:148" x14ac:dyDescent="0.15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15">
      <c r="A6" s="14" t="s">
        <v>95</v>
      </c>
      <c r="B6" s="19">
        <f>B7</f>
        <v>2023</v>
      </c>
      <c r="C6" s="19">
        <f t="shared" ref="C6:X6" si="3">C7</f>
        <v>32026</v>
      </c>
      <c r="D6" s="19">
        <f t="shared" si="3"/>
        <v>46</v>
      </c>
      <c r="E6" s="19">
        <f t="shared" si="3"/>
        <v>17</v>
      </c>
      <c r="F6" s="19">
        <f t="shared" si="3"/>
        <v>4</v>
      </c>
      <c r="G6" s="19">
        <f t="shared" si="3"/>
        <v>0</v>
      </c>
      <c r="H6" s="19" t="str">
        <f t="shared" si="3"/>
        <v>岩手県　宮古市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特定環境保全公共下水道</v>
      </c>
      <c r="L6" s="19" t="str">
        <f t="shared" si="3"/>
        <v>D2</v>
      </c>
      <c r="M6" s="19" t="str">
        <f t="shared" si="3"/>
        <v>非設置</v>
      </c>
      <c r="N6" s="20" t="str">
        <f t="shared" si="3"/>
        <v>-</v>
      </c>
      <c r="O6" s="20">
        <f t="shared" si="3"/>
        <v>63.38</v>
      </c>
      <c r="P6" s="20">
        <f t="shared" si="3"/>
        <v>2.58</v>
      </c>
      <c r="Q6" s="20">
        <f t="shared" si="3"/>
        <v>95.94</v>
      </c>
      <c r="R6" s="20">
        <f t="shared" si="3"/>
        <v>3080</v>
      </c>
      <c r="S6" s="20">
        <f t="shared" si="3"/>
        <v>46866</v>
      </c>
      <c r="T6" s="20">
        <f t="shared" si="3"/>
        <v>1259.18</v>
      </c>
      <c r="U6" s="20">
        <f t="shared" si="3"/>
        <v>37.22</v>
      </c>
      <c r="V6" s="20">
        <f t="shared" si="3"/>
        <v>1194</v>
      </c>
      <c r="W6" s="20">
        <f t="shared" si="3"/>
        <v>0.87</v>
      </c>
      <c r="X6" s="20">
        <f t="shared" si="3"/>
        <v>1372.41</v>
      </c>
      <c r="Y6" s="21">
        <f>IF(Y7="",NA(),Y7)</f>
        <v>98.94</v>
      </c>
      <c r="Z6" s="21">
        <f t="shared" ref="Z6:AH6" si="4">IF(Z7="",NA(),Z7)</f>
        <v>103.06</v>
      </c>
      <c r="AA6" s="21">
        <f t="shared" si="4"/>
        <v>107.33</v>
      </c>
      <c r="AB6" s="21">
        <f t="shared" si="4"/>
        <v>105.72</v>
      </c>
      <c r="AC6" s="21">
        <f t="shared" si="4"/>
        <v>102.86</v>
      </c>
      <c r="AD6" s="21">
        <f t="shared" si="4"/>
        <v>102.73</v>
      </c>
      <c r="AE6" s="21">
        <f t="shared" si="4"/>
        <v>105.78</v>
      </c>
      <c r="AF6" s="21">
        <f t="shared" si="4"/>
        <v>106.09</v>
      </c>
      <c r="AG6" s="21">
        <f t="shared" si="4"/>
        <v>106.44</v>
      </c>
      <c r="AH6" s="21">
        <f t="shared" si="4"/>
        <v>107.11</v>
      </c>
      <c r="AI6" s="20" t="str">
        <f>IF(AI7="","",IF(AI7="-","【-】","【"&amp;SUBSTITUTE(TEXT(AI7,"#,##0.00"),"-","△")&amp;"】"))</f>
        <v>【105.09】</v>
      </c>
      <c r="AJ6" s="21">
        <f>IF(AJ7="",NA(),AJ7)</f>
        <v>1232.6400000000001</v>
      </c>
      <c r="AK6" s="21">
        <f t="shared" ref="AK6:AS6" si="5">IF(AK7="",NA(),AK7)</f>
        <v>1214.27</v>
      </c>
      <c r="AL6" s="21">
        <f t="shared" si="5"/>
        <v>1230.5899999999999</v>
      </c>
      <c r="AM6" s="21">
        <f t="shared" si="5"/>
        <v>1236.1600000000001</v>
      </c>
      <c r="AN6" s="21">
        <f t="shared" si="5"/>
        <v>1267.08</v>
      </c>
      <c r="AO6" s="21">
        <f t="shared" si="5"/>
        <v>94.97</v>
      </c>
      <c r="AP6" s="21">
        <f t="shared" si="5"/>
        <v>63.96</v>
      </c>
      <c r="AQ6" s="21">
        <f t="shared" si="5"/>
        <v>69.42</v>
      </c>
      <c r="AR6" s="21">
        <f t="shared" si="5"/>
        <v>72.86</v>
      </c>
      <c r="AS6" s="21">
        <f t="shared" si="5"/>
        <v>69.540000000000006</v>
      </c>
      <c r="AT6" s="20" t="str">
        <f>IF(AT7="","",IF(AT7="-","【-】","【"&amp;SUBSTITUTE(TEXT(AT7,"#,##0.00"),"-","△")&amp;"】"))</f>
        <v>【65.73】</v>
      </c>
      <c r="AU6" s="21">
        <f>IF(AU7="",NA(),AU7)</f>
        <v>69.989999999999995</v>
      </c>
      <c r="AV6" s="21">
        <f t="shared" ref="AV6:BD6" si="6">IF(AV7="",NA(),AV7)</f>
        <v>70.75</v>
      </c>
      <c r="AW6" s="21">
        <f t="shared" si="6"/>
        <v>77.97</v>
      </c>
      <c r="AX6" s="21">
        <f t="shared" si="6"/>
        <v>67.03</v>
      </c>
      <c r="AY6" s="21">
        <f t="shared" si="6"/>
        <v>53.26</v>
      </c>
      <c r="AZ6" s="21">
        <f t="shared" si="6"/>
        <v>47.72</v>
      </c>
      <c r="BA6" s="21">
        <f t="shared" si="6"/>
        <v>44.24</v>
      </c>
      <c r="BB6" s="21">
        <f t="shared" si="6"/>
        <v>43.07</v>
      </c>
      <c r="BC6" s="21">
        <f t="shared" si="6"/>
        <v>45.42</v>
      </c>
      <c r="BD6" s="21">
        <f t="shared" si="6"/>
        <v>50.63</v>
      </c>
      <c r="BE6" s="20" t="str">
        <f>IF(BE7="","",IF(BE7="-","【-】","【"&amp;SUBSTITUTE(TEXT(BE7,"#,##0.00"),"-","△")&amp;"】"))</f>
        <v>【48.91】</v>
      </c>
      <c r="BF6" s="21">
        <f>IF(BF7="",NA(),BF7)</f>
        <v>1355.89</v>
      </c>
      <c r="BG6" s="21">
        <f t="shared" ref="BG6:BO6" si="7">IF(BG7="",NA(),BG7)</f>
        <v>1297.69</v>
      </c>
      <c r="BH6" s="21">
        <f t="shared" si="7"/>
        <v>1266.9000000000001</v>
      </c>
      <c r="BI6" s="21">
        <f t="shared" si="7"/>
        <v>1206.04</v>
      </c>
      <c r="BJ6" s="21">
        <f t="shared" si="7"/>
        <v>1144.03</v>
      </c>
      <c r="BK6" s="21">
        <f t="shared" si="7"/>
        <v>1206.79</v>
      </c>
      <c r="BL6" s="21">
        <f t="shared" si="7"/>
        <v>1258.43</v>
      </c>
      <c r="BM6" s="21">
        <f t="shared" si="7"/>
        <v>1163.75</v>
      </c>
      <c r="BN6" s="21">
        <f t="shared" si="7"/>
        <v>1195.47</v>
      </c>
      <c r="BO6" s="21">
        <f t="shared" si="7"/>
        <v>1168.69</v>
      </c>
      <c r="BP6" s="20" t="str">
        <f>IF(BP7="","",IF(BP7="-","【-】","【"&amp;SUBSTITUTE(TEXT(BP7,"#,##0.00"),"-","△")&amp;"】"))</f>
        <v>【1,156.82】</v>
      </c>
      <c r="BQ6" s="21">
        <f>IF(BQ7="",NA(),BQ7)</f>
        <v>88.95</v>
      </c>
      <c r="BR6" s="21">
        <f t="shared" ref="BR6:BZ6" si="8">IF(BR7="",NA(),BR7)</f>
        <v>118.78</v>
      </c>
      <c r="BS6" s="21">
        <f t="shared" si="8"/>
        <v>155.13</v>
      </c>
      <c r="BT6" s="21">
        <f t="shared" si="8"/>
        <v>135.76</v>
      </c>
      <c r="BU6" s="21">
        <f t="shared" si="8"/>
        <v>116.72</v>
      </c>
      <c r="BV6" s="21">
        <f t="shared" si="8"/>
        <v>71.84</v>
      </c>
      <c r="BW6" s="21">
        <f t="shared" si="8"/>
        <v>73.36</v>
      </c>
      <c r="BX6" s="21">
        <f t="shared" si="8"/>
        <v>72.599999999999994</v>
      </c>
      <c r="BY6" s="21">
        <f t="shared" si="8"/>
        <v>69.430000000000007</v>
      </c>
      <c r="BZ6" s="21">
        <f t="shared" si="8"/>
        <v>70.709999999999994</v>
      </c>
      <c r="CA6" s="20" t="str">
        <f>IF(CA7="","",IF(CA7="-","【-】","【"&amp;SUBSTITUTE(TEXT(CA7,"#,##0.00"),"-","△")&amp;"】"))</f>
        <v>【75.33】</v>
      </c>
      <c r="CB6" s="21">
        <f>IF(CB7="",NA(),CB7)</f>
        <v>181.43</v>
      </c>
      <c r="CC6" s="21">
        <f t="shared" ref="CC6:CK6" si="9">IF(CC7="",NA(),CC7)</f>
        <v>136.03</v>
      </c>
      <c r="CD6" s="21">
        <f t="shared" si="9"/>
        <v>104.16</v>
      </c>
      <c r="CE6" s="21">
        <f t="shared" si="9"/>
        <v>120</v>
      </c>
      <c r="CF6" s="21">
        <f t="shared" si="9"/>
        <v>140</v>
      </c>
      <c r="CG6" s="21">
        <f t="shared" si="9"/>
        <v>228.47</v>
      </c>
      <c r="CH6" s="21">
        <f t="shared" si="9"/>
        <v>224.88</v>
      </c>
      <c r="CI6" s="21">
        <f t="shared" si="9"/>
        <v>228.64</v>
      </c>
      <c r="CJ6" s="21">
        <f t="shared" si="9"/>
        <v>239.46</v>
      </c>
      <c r="CK6" s="21">
        <f t="shared" si="9"/>
        <v>233.15</v>
      </c>
      <c r="CL6" s="20" t="str">
        <f>IF(CL7="","",IF(CL7="-","【-】","【"&amp;SUBSTITUTE(TEXT(CL7,"#,##0.00"),"-","△")&amp;"】"))</f>
        <v>【215.73】</v>
      </c>
      <c r="CM6" s="21">
        <f>IF(CM7="",NA(),CM7)</f>
        <v>30.97</v>
      </c>
      <c r="CN6" s="21">
        <f t="shared" ref="CN6:CV6" si="10">IF(CN7="",NA(),CN7)</f>
        <v>32.83</v>
      </c>
      <c r="CO6" s="21">
        <f t="shared" si="10"/>
        <v>27.7</v>
      </c>
      <c r="CP6" s="21">
        <f t="shared" si="10"/>
        <v>27.26</v>
      </c>
      <c r="CQ6" s="21">
        <f t="shared" si="10"/>
        <v>26.46</v>
      </c>
      <c r="CR6" s="21">
        <f t="shared" si="10"/>
        <v>42.47</v>
      </c>
      <c r="CS6" s="21">
        <f t="shared" si="10"/>
        <v>42.4</v>
      </c>
      <c r="CT6" s="21">
        <f t="shared" si="10"/>
        <v>42.28</v>
      </c>
      <c r="CU6" s="21">
        <f t="shared" si="10"/>
        <v>41.06</v>
      </c>
      <c r="CV6" s="21">
        <f t="shared" si="10"/>
        <v>42.09</v>
      </c>
      <c r="CW6" s="20" t="str">
        <f>IF(CW7="","",IF(CW7="-","【-】","【"&amp;SUBSTITUTE(TEXT(CW7,"#,##0.00"),"-","△")&amp;"】"))</f>
        <v>【43.28】</v>
      </c>
      <c r="CX6" s="21">
        <f>IF(CX7="",NA(),CX7)</f>
        <v>88.16</v>
      </c>
      <c r="CY6" s="21">
        <f t="shared" ref="CY6:DG6" si="11">IF(CY7="",NA(),CY7)</f>
        <v>90.34</v>
      </c>
      <c r="CZ6" s="21">
        <f t="shared" si="11"/>
        <v>90.64</v>
      </c>
      <c r="DA6" s="21">
        <f t="shared" si="11"/>
        <v>90.99</v>
      </c>
      <c r="DB6" s="21">
        <f t="shared" si="11"/>
        <v>92.46</v>
      </c>
      <c r="DC6" s="21">
        <f t="shared" si="11"/>
        <v>83.75</v>
      </c>
      <c r="DD6" s="21">
        <f t="shared" si="11"/>
        <v>84.19</v>
      </c>
      <c r="DE6" s="21">
        <f t="shared" si="11"/>
        <v>84.34</v>
      </c>
      <c r="DF6" s="21">
        <f t="shared" si="11"/>
        <v>84.34</v>
      </c>
      <c r="DG6" s="21">
        <f t="shared" si="11"/>
        <v>84.73</v>
      </c>
      <c r="DH6" s="20" t="str">
        <f>IF(DH7="","",IF(DH7="-","【-】","【"&amp;SUBSTITUTE(TEXT(DH7,"#,##0.00"),"-","△")&amp;"】"))</f>
        <v>【86.21】</v>
      </c>
      <c r="DI6" s="21">
        <f>IF(DI7="",NA(),DI7)</f>
        <v>30.12</v>
      </c>
      <c r="DJ6" s="21">
        <f t="shared" ref="DJ6:DR6" si="12">IF(DJ7="",NA(),DJ7)</f>
        <v>32.81</v>
      </c>
      <c r="DK6" s="21">
        <f t="shared" si="12"/>
        <v>34.64</v>
      </c>
      <c r="DL6" s="21">
        <f t="shared" si="12"/>
        <v>37.590000000000003</v>
      </c>
      <c r="DM6" s="21">
        <f t="shared" si="12"/>
        <v>40.049999999999997</v>
      </c>
      <c r="DN6" s="21">
        <f t="shared" si="12"/>
        <v>24.68</v>
      </c>
      <c r="DO6" s="21">
        <f t="shared" si="12"/>
        <v>21.36</v>
      </c>
      <c r="DP6" s="21">
        <f t="shared" si="12"/>
        <v>22.79</v>
      </c>
      <c r="DQ6" s="21">
        <f t="shared" si="12"/>
        <v>24.8</v>
      </c>
      <c r="DR6" s="21">
        <f t="shared" si="12"/>
        <v>26.77</v>
      </c>
      <c r="DS6" s="20" t="str">
        <f>IF(DS7="","",IF(DS7="-","【-】","【"&amp;SUBSTITUTE(TEXT(DS7,"#,##0.00"),"-","△")&amp;"】"))</f>
        <v>【29.62】</v>
      </c>
      <c r="DT6" s="20">
        <f>IF(DT7="",NA(),DT7)</f>
        <v>0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1">
        <f t="shared" si="13"/>
        <v>8.6199999999999992</v>
      </c>
      <c r="DZ6" s="21">
        <f t="shared" si="13"/>
        <v>0.01</v>
      </c>
      <c r="EA6" s="21">
        <f t="shared" si="13"/>
        <v>0.01</v>
      </c>
      <c r="EB6" s="21">
        <f t="shared" si="13"/>
        <v>0.02</v>
      </c>
      <c r="EC6" s="21">
        <f t="shared" si="13"/>
        <v>7.0000000000000007E-2</v>
      </c>
      <c r="ED6" s="20" t="str">
        <f>IF(ED7="","",IF(ED7="-","【-】","【"&amp;SUBSTITUTE(TEXT(ED7,"#,##0.00"),"-","△")&amp;"】"))</f>
        <v>【0.09】</v>
      </c>
      <c r="EE6" s="20">
        <f>IF(EE7="",NA(),EE7)</f>
        <v>0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>
        <f t="shared" si="14"/>
        <v>0.36</v>
      </c>
      <c r="EK6" s="21">
        <f t="shared" si="14"/>
        <v>0.39</v>
      </c>
      <c r="EL6" s="21">
        <f t="shared" si="14"/>
        <v>0.1</v>
      </c>
      <c r="EM6" s="21">
        <f t="shared" si="14"/>
        <v>0.08</v>
      </c>
      <c r="EN6" s="21">
        <f t="shared" si="14"/>
        <v>0.06</v>
      </c>
      <c r="EO6" s="20" t="str">
        <f>IF(EO7="","",IF(EO7="-","【-】","【"&amp;SUBSTITUTE(TEXT(EO7,"#,##0.00"),"-","△")&amp;"】"))</f>
        <v>【0.11】</v>
      </c>
    </row>
    <row r="7" spans="1:148" s="22" customFormat="1" x14ac:dyDescent="0.15">
      <c r="A7" s="14"/>
      <c r="B7" s="23">
        <v>2023</v>
      </c>
      <c r="C7" s="23">
        <v>32026</v>
      </c>
      <c r="D7" s="23">
        <v>46</v>
      </c>
      <c r="E7" s="23">
        <v>17</v>
      </c>
      <c r="F7" s="23">
        <v>4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63.38</v>
      </c>
      <c r="P7" s="24">
        <v>2.58</v>
      </c>
      <c r="Q7" s="24">
        <v>95.94</v>
      </c>
      <c r="R7" s="24">
        <v>3080</v>
      </c>
      <c r="S7" s="24">
        <v>46866</v>
      </c>
      <c r="T7" s="24">
        <v>1259.18</v>
      </c>
      <c r="U7" s="24">
        <v>37.22</v>
      </c>
      <c r="V7" s="24">
        <v>1194</v>
      </c>
      <c r="W7" s="24">
        <v>0.87</v>
      </c>
      <c r="X7" s="24">
        <v>1372.41</v>
      </c>
      <c r="Y7" s="24">
        <v>98.94</v>
      </c>
      <c r="Z7" s="24">
        <v>103.06</v>
      </c>
      <c r="AA7" s="24">
        <v>107.33</v>
      </c>
      <c r="AB7" s="24">
        <v>105.72</v>
      </c>
      <c r="AC7" s="24">
        <v>102.86</v>
      </c>
      <c r="AD7" s="24">
        <v>102.73</v>
      </c>
      <c r="AE7" s="24">
        <v>105.78</v>
      </c>
      <c r="AF7" s="24">
        <v>106.09</v>
      </c>
      <c r="AG7" s="24">
        <v>106.44</v>
      </c>
      <c r="AH7" s="24">
        <v>107.11</v>
      </c>
      <c r="AI7" s="24">
        <v>105.09</v>
      </c>
      <c r="AJ7" s="24">
        <v>1232.6400000000001</v>
      </c>
      <c r="AK7" s="24">
        <v>1214.27</v>
      </c>
      <c r="AL7" s="24">
        <v>1230.5899999999999</v>
      </c>
      <c r="AM7" s="24">
        <v>1236.1600000000001</v>
      </c>
      <c r="AN7" s="24">
        <v>1267.08</v>
      </c>
      <c r="AO7" s="24">
        <v>94.97</v>
      </c>
      <c r="AP7" s="24">
        <v>63.96</v>
      </c>
      <c r="AQ7" s="24">
        <v>69.42</v>
      </c>
      <c r="AR7" s="24">
        <v>72.86</v>
      </c>
      <c r="AS7" s="24">
        <v>69.540000000000006</v>
      </c>
      <c r="AT7" s="24">
        <v>65.73</v>
      </c>
      <c r="AU7" s="24">
        <v>69.989999999999995</v>
      </c>
      <c r="AV7" s="24">
        <v>70.75</v>
      </c>
      <c r="AW7" s="24">
        <v>77.97</v>
      </c>
      <c r="AX7" s="24">
        <v>67.03</v>
      </c>
      <c r="AY7" s="24">
        <v>53.26</v>
      </c>
      <c r="AZ7" s="24">
        <v>47.72</v>
      </c>
      <c r="BA7" s="24">
        <v>44.24</v>
      </c>
      <c r="BB7" s="24">
        <v>43.07</v>
      </c>
      <c r="BC7" s="24">
        <v>45.42</v>
      </c>
      <c r="BD7" s="24">
        <v>50.63</v>
      </c>
      <c r="BE7" s="24">
        <v>48.91</v>
      </c>
      <c r="BF7" s="24">
        <v>1355.89</v>
      </c>
      <c r="BG7" s="24">
        <v>1297.69</v>
      </c>
      <c r="BH7" s="24">
        <v>1266.9000000000001</v>
      </c>
      <c r="BI7" s="24">
        <v>1206.04</v>
      </c>
      <c r="BJ7" s="24">
        <v>1144.03</v>
      </c>
      <c r="BK7" s="24">
        <v>1206.79</v>
      </c>
      <c r="BL7" s="24">
        <v>1258.43</v>
      </c>
      <c r="BM7" s="24">
        <v>1163.75</v>
      </c>
      <c r="BN7" s="24">
        <v>1195.47</v>
      </c>
      <c r="BO7" s="24">
        <v>1168.69</v>
      </c>
      <c r="BP7" s="24">
        <v>1156.82</v>
      </c>
      <c r="BQ7" s="24">
        <v>88.95</v>
      </c>
      <c r="BR7" s="24">
        <v>118.78</v>
      </c>
      <c r="BS7" s="24">
        <v>155.13</v>
      </c>
      <c r="BT7" s="24">
        <v>135.76</v>
      </c>
      <c r="BU7" s="24">
        <v>116.72</v>
      </c>
      <c r="BV7" s="24">
        <v>71.84</v>
      </c>
      <c r="BW7" s="24">
        <v>73.36</v>
      </c>
      <c r="BX7" s="24">
        <v>72.599999999999994</v>
      </c>
      <c r="BY7" s="24">
        <v>69.430000000000007</v>
      </c>
      <c r="BZ7" s="24">
        <v>70.709999999999994</v>
      </c>
      <c r="CA7" s="24">
        <v>75.33</v>
      </c>
      <c r="CB7" s="24">
        <v>181.43</v>
      </c>
      <c r="CC7" s="24">
        <v>136.03</v>
      </c>
      <c r="CD7" s="24">
        <v>104.16</v>
      </c>
      <c r="CE7" s="24">
        <v>120</v>
      </c>
      <c r="CF7" s="24">
        <v>140</v>
      </c>
      <c r="CG7" s="24">
        <v>228.47</v>
      </c>
      <c r="CH7" s="24">
        <v>224.88</v>
      </c>
      <c r="CI7" s="24">
        <v>228.64</v>
      </c>
      <c r="CJ7" s="24">
        <v>239.46</v>
      </c>
      <c r="CK7" s="24">
        <v>233.15</v>
      </c>
      <c r="CL7" s="24">
        <v>215.73</v>
      </c>
      <c r="CM7" s="24">
        <v>30.97</v>
      </c>
      <c r="CN7" s="24">
        <v>32.83</v>
      </c>
      <c r="CO7" s="24">
        <v>27.7</v>
      </c>
      <c r="CP7" s="24">
        <v>27.26</v>
      </c>
      <c r="CQ7" s="24">
        <v>26.46</v>
      </c>
      <c r="CR7" s="24">
        <v>42.47</v>
      </c>
      <c r="CS7" s="24">
        <v>42.4</v>
      </c>
      <c r="CT7" s="24">
        <v>42.28</v>
      </c>
      <c r="CU7" s="24">
        <v>41.06</v>
      </c>
      <c r="CV7" s="24">
        <v>42.09</v>
      </c>
      <c r="CW7" s="24">
        <v>43.28</v>
      </c>
      <c r="CX7" s="24">
        <v>88.16</v>
      </c>
      <c r="CY7" s="24">
        <v>90.34</v>
      </c>
      <c r="CZ7" s="24">
        <v>90.64</v>
      </c>
      <c r="DA7" s="24">
        <v>90.99</v>
      </c>
      <c r="DB7" s="24">
        <v>92.46</v>
      </c>
      <c r="DC7" s="24">
        <v>83.75</v>
      </c>
      <c r="DD7" s="24">
        <v>84.19</v>
      </c>
      <c r="DE7" s="24">
        <v>84.34</v>
      </c>
      <c r="DF7" s="24">
        <v>84.34</v>
      </c>
      <c r="DG7" s="24">
        <v>84.73</v>
      </c>
      <c r="DH7" s="24">
        <v>86.21</v>
      </c>
      <c r="DI7" s="24">
        <v>30.12</v>
      </c>
      <c r="DJ7" s="24">
        <v>32.81</v>
      </c>
      <c r="DK7" s="24">
        <v>34.64</v>
      </c>
      <c r="DL7" s="24">
        <v>37.590000000000003</v>
      </c>
      <c r="DM7" s="24">
        <v>40.049999999999997</v>
      </c>
      <c r="DN7" s="24">
        <v>24.68</v>
      </c>
      <c r="DO7" s="24">
        <v>21.36</v>
      </c>
      <c r="DP7" s="24">
        <v>22.79</v>
      </c>
      <c r="DQ7" s="24">
        <v>24.8</v>
      </c>
      <c r="DR7" s="24">
        <v>26.77</v>
      </c>
      <c r="DS7" s="24">
        <v>29.62</v>
      </c>
      <c r="DT7" s="24">
        <v>0</v>
      </c>
      <c r="DU7" s="24">
        <v>0</v>
      </c>
      <c r="DV7" s="24">
        <v>0</v>
      </c>
      <c r="DW7" s="24">
        <v>0</v>
      </c>
      <c r="DX7" s="24">
        <v>0</v>
      </c>
      <c r="DY7" s="24">
        <v>8.6199999999999992</v>
      </c>
      <c r="DZ7" s="24">
        <v>0.01</v>
      </c>
      <c r="EA7" s="24">
        <v>0.01</v>
      </c>
      <c r="EB7" s="24">
        <v>0.02</v>
      </c>
      <c r="EC7" s="24">
        <v>7.0000000000000007E-2</v>
      </c>
      <c r="ED7" s="24">
        <v>0.09</v>
      </c>
      <c r="EE7" s="24">
        <v>0</v>
      </c>
      <c r="EF7" s="24">
        <v>0</v>
      </c>
      <c r="EG7" s="24">
        <v>0</v>
      </c>
      <c r="EH7" s="24">
        <v>0</v>
      </c>
      <c r="EI7" s="24">
        <v>0</v>
      </c>
      <c r="EJ7" s="24">
        <v>0.36</v>
      </c>
      <c r="EK7" s="24">
        <v>0.39</v>
      </c>
      <c r="EL7" s="24">
        <v>0.1</v>
      </c>
      <c r="EM7" s="24">
        <v>0.08</v>
      </c>
      <c r="EN7" s="24">
        <v>0.06</v>
      </c>
      <c r="EO7" s="24">
        <v>0.11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>DATEVALUE($B7-B11&amp;"/1/"&amp;B12)</f>
        <v>36892</v>
      </c>
      <c r="C10" s="27">
        <f t="shared" ref="C10:F10" si="15">DATEVALUE($B7-C11&amp;"/1/"&amp;C12)</f>
        <v>37257</v>
      </c>
      <c r="D10" s="27">
        <f t="shared" si="15"/>
        <v>37623</v>
      </c>
      <c r="E10" s="27">
        <f t="shared" si="15"/>
        <v>37989</v>
      </c>
      <c r="F10" s="27">
        <f t="shared" si="15"/>
        <v>38356</v>
      </c>
    </row>
    <row r="11" spans="1:148" x14ac:dyDescent="0.15">
      <c r="B11">
        <v>22</v>
      </c>
      <c r="C11">
        <v>21</v>
      </c>
      <c r="D11">
        <v>20</v>
      </c>
      <c r="E11">
        <v>19</v>
      </c>
      <c r="F11">
        <v>18</v>
      </c>
      <c r="G11" t="s">
        <v>108</v>
      </c>
    </row>
    <row r="12" spans="1:148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15">
      <c r="B13" t="s">
        <v>110</v>
      </c>
      <c r="C13" t="s">
        <v>111</v>
      </c>
      <c r="D13" t="s">
        <v>111</v>
      </c>
      <c r="E13" t="s">
        <v>111</v>
      </c>
      <c r="F13" t="s">
        <v>111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坂井 忠彦</cp:lastModifiedBy>
  <dcterms:created xsi:type="dcterms:W3CDTF">2025-01-24T07:09:14Z</dcterms:created>
  <dcterms:modified xsi:type="dcterms:W3CDTF">2025-01-29T02:39:00Z</dcterms:modified>
  <cp:category/>
</cp:coreProperties>
</file>