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FSM\miyako\宮古市（キャビネット）\上下水道部（公営企業）（キャビネット）\上下水道部（公営企業）（キャビネット）\経営課（キャビネット）\02下水道\■02_決算統計（企業会計・特別会計・経営比較分析表）\■■041-1経営比較分析表（財政課）\令和５年度決算\04_財政課提出\"/>
    </mc:Choice>
  </mc:AlternateContent>
  <xr:revisionPtr revIDLastSave="0" documentId="13_ncr:1_{58DE1435-3251-42B1-8AD0-D13DA1A40D37}" xr6:coauthVersionLast="47" xr6:coauthVersionMax="47" xr10:uidLastSave="{00000000-0000-0000-0000-000000000000}"/>
  <workbookProtection workbookAlgorithmName="SHA-512" workbookHashValue="BepM8dFLG+Lr4VkPyIf3UvOGVuUJbj7LwBS9M6Cla1g6d2tiBCYniHTuNYZd4sJVhP0h7qFa5HNzPh/g9BQhgw==" workbookSaltValue="Qz01eQNZ5D0I6/U6HTQwdQ==" workbookSpinCount="100000" lockStructure="1"/>
  <bookViews>
    <workbookView xWindow="-120" yWindow="-120" windowWidth="29040" windowHeight="1572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I86" i="4"/>
  <c r="AL10" i="4"/>
  <c r="AL8" i="4"/>
  <c r="P8" i="4"/>
  <c r="I8" i="4"/>
</calcChain>
</file>

<file path=xl/sharedStrings.xml><?xml version="1.0" encoding="utf-8"?>
<sst xmlns="http://schemas.openxmlformats.org/spreadsheetml/2006/main" count="236" uniqueCount="120">
  <si>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</si>
  <si>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</si>
  <si>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</si>
  <si>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</si>
  <si>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</si>
  <si>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</si>
  <si>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</si>
  <si>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</si>
  <si>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</si>
  <si>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</si>
  <si>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</si>
  <si>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</si>
  <si>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</si>
  <si>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</si>
  <si>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</si>
  <si>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</si>
  <si>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</si>
  <si>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</si>
  <si>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</si>
  <si>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</si>
  <si>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</si>
  <si>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</si>
  <si>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</si>
  <si>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</si>
  <si>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</si>
  <si>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</si>
  <si>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</si>
  <si>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</si>
  <si>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</si>
  <si>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</si>
  <si>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</si>
  <si>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</si>
  <si>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</si>
  <si>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</si>
  <si>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</si>
  <si>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</si>
  <si>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</si>
  <si>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</si>
  <si>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</si>
  <si>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</si>
  <si>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</si>
  <si>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</si>
  <si>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</si>
  <si>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</si>
  <si>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</si>
  <si>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</si>
  <si>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</si>
  <si>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</si>
  <si>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</si>
  <si>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</si>
  <si>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</si>
  <si>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</si>
  <si>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</si>
  <si>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</si>
  <si>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</si>
  <si>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</si>
  <si>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</si>
  <si>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</si>
  <si>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</si>
  <si>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</si>
  <si>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</si>
  <si>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</si>
  <si>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</si>
  <si>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</si>
  <si>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</si>
  <si>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</si>
  <si>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</si>
  <si>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</si>
  <si>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</si>
  <si>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</si>
  <si>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</si>
  <si>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</si>
  <si>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</si>
  <si>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</si>
  <si>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</si>
  <si>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</si>
  <si>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</si>
  <si>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</si>
  <si>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</si>
  <si>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</si>
  <si>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</si>
  <si>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</si>
  <si>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</si>
  <si>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</si>
  <si>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</si>
  <si>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</si>
  <si>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</si>
  <si>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</si>
  <si>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</si>
  <si>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</si>
  <si>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</si>
  <si>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</si>
  <si>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</si>
  <si>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</si>
  <si>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</si>
  <si>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</si>
  <si>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</si>
  <si>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</si>
  <si>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</si>
  <si>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</si>
  <si>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</si>
  <si>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</si>
  <si>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</si>
  <si>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</si>
  <si>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</si>
  <si>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</si>
  <si>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</si>
  <si>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</si>
  <si>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</si>
  <si>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</si>
  <si>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</si>
  <si>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</si>
  <si>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</si>
  <si>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</si>
  <si>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</si>
  <si>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</si>
  <si>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</si>
  <si>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xml:space="preserve">③管渠改善率
　下水道管を更新した割合を表す指標です。千鶏石浜処理区はH06から事業に着手しており、更新が必要な老朽化した下水道管はまだありません。
</t>
    <phoneticPr fontId="4"/>
  </si>
  <si>
    <t>　使用料収入だけでは維持管理費等を賄えないため、一般会計からの繰入金を充てています。施設整備は完了していますので、企業債残高は徐々に減少していきます。経費回収率は上昇し、汚水処理原価は減少していますが、引き続き水洗化の普及を図りながら、使用料収入の増加に努める必要があります。</t>
    <rPh sb="81" eb="83">
      <t>ジョウショウ</t>
    </rPh>
    <phoneticPr fontId="4"/>
  </si>
  <si>
    <r>
      <t>①収益的収支比率
　費用に対する収益の割合を表す指標です。</t>
    </r>
    <r>
      <rPr>
        <sz val="10"/>
        <rFont val="ＭＳ ゴシック"/>
        <family val="3"/>
        <charset val="128"/>
      </rPr>
      <t>R06からの地方公営企業法適用に伴う打ち切り決算による委託料等の減少及び他会計繰入金の増加により前年度より上昇しました。引き続き水洗化の普及を図りながら使用料収入の増加に努</t>
    </r>
    <r>
      <rPr>
        <sz val="10"/>
        <color theme="1"/>
        <rFont val="ＭＳ ゴシック"/>
        <family val="3"/>
        <charset val="128"/>
      </rPr>
      <t>める必要があります。
④企業債残高対事業規模比率
　使用料収入に対する企業債残高の割合を表す指標です。施設整備は完了していますので、企業債残高は減少してきています。</t>
    </r>
    <r>
      <rPr>
        <sz val="10"/>
        <rFont val="ＭＳ ゴシック"/>
        <family val="3"/>
        <charset val="128"/>
      </rPr>
      <t>企業債残高の減少に伴い、前年度より低下しました。</t>
    </r>
    <r>
      <rPr>
        <sz val="10"/>
        <color theme="1"/>
        <rFont val="ＭＳ ゴシック"/>
        <family val="3"/>
        <charset val="128"/>
      </rPr>
      <t xml:space="preserve">
⑤経費回収率
　経費をどの程度使用料収入で賄えているかを表した指標です。</t>
    </r>
    <r>
      <rPr>
        <sz val="10"/>
        <rFont val="ＭＳ ゴシック"/>
        <family val="3"/>
        <charset val="128"/>
      </rPr>
      <t>下水道施設の維持管理費用が減少したことに伴い前年度より上昇し、類似団体より高い値となっています。</t>
    </r>
    <r>
      <rPr>
        <sz val="10"/>
        <color theme="1"/>
        <rFont val="ＭＳ ゴシック"/>
        <family val="3"/>
        <charset val="128"/>
      </rPr>
      <t xml:space="preserve">
⑥汚水処理原価
　汚水１㎥当たりの処理費用を表す指標です。下水道施設の維持管理費が減少したことに伴い前年度に比べて減少しています。
⑦施設利用率
　施設の処理能力に対する処理水量を表す指標で、施設の利用状況等を表す指標です。類似団体より高い割合で施設を利用しています。
⑧水洗化率
　水洗便所を設置している人口の割合を表した指標です。処理区域内人口の減少により増加しました。</t>
    </r>
    <rPh sb="77" eb="80">
      <t>ゼンネンド</t>
    </rPh>
    <rPh sb="82" eb="84">
      <t>ジョウショウ</t>
    </rPh>
    <rPh sb="197" eb="202">
      <t>キギョウサイザンダカ</t>
    </rPh>
    <rPh sb="203" eb="205">
      <t>ゲンショウ</t>
    </rPh>
    <rPh sb="206" eb="207">
      <t>トモナ</t>
    </rPh>
    <rPh sb="209" eb="212">
      <t>ゼンネンド</t>
    </rPh>
    <rPh sb="214" eb="216">
      <t>テイカ</t>
    </rPh>
    <rPh sb="280" eb="283">
      <t>ゼンネンド</t>
    </rPh>
    <rPh sb="285" eb="287">
      <t>ジョウショウ</t>
    </rPh>
    <rPh sb="297" eb="298">
      <t>アタイ</t>
    </rPh>
    <rPh sb="364" eb="366">
      <t>ゲンショウ</t>
    </rPh>
    <rPh sb="474" eb="481">
      <t>ショリクイキナイジンコウ</t>
    </rPh>
    <rPh sb="482" eb="484">
      <t>ゲンショウ</t>
    </rPh>
    <rPh sb="487" eb="489">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</si>
</sst>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6DF-47C5-A20F-A13FF82E73C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1.6</c:v>
                </c:pt>
                <c:pt idx="2">
                  <c:v>0.01</c:v>
                </c:pt>
                <c:pt idx="3">
                  <c:v>0.01</c:v>
                </c:pt>
                <c:pt idx="4" formatCode="#,##0.00;&quot;△&quot;#,##0.00">
                  <c:v>0</c:v>
                </c:pt>
              </c:numCache>
            </c:numRef>
          </c:val>
          <c:smooth val="0"/>
          <c:extLst>
            <c:ext xmlns:c16="http://schemas.microsoft.com/office/drawing/2014/chart" uri="{C3380CC4-5D6E-409C-BE32-E72D297353CC}">
              <c16:uniqueId val="{00000001-F6DF-47C5-A20F-A13FF82E73C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106.54</c:v>
                </c:pt>
                <c:pt idx="1">
                  <c:v>104.04</c:v>
                </c:pt>
                <c:pt idx="2">
                  <c:v>118.3</c:v>
                </c:pt>
                <c:pt idx="3">
                  <c:v>100.08</c:v>
                </c:pt>
                <c:pt idx="4">
                  <c:v>120.12</c:v>
                </c:pt>
              </c:numCache>
            </c:numRef>
          </c:val>
          <c:extLst>
            <c:ext xmlns:c16="http://schemas.microsoft.com/office/drawing/2014/chart" uri="{C3380CC4-5D6E-409C-BE32-E72D297353CC}">
              <c16:uniqueId val="{00000000-BE67-4271-A12B-71C008AF48AE}"/>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E67-4271-A12B-71C008AF48AE}"/>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99E-4C0E-A01B-E25697DA60A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99E-4C0E-A01B-E25697DA60A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A0C-401C-ADB6-AEE3BC70F38D}"/>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A0C-401C-ADB6-AEE3BC70F38D}"/>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77A-4742-8151-0C1A1600B500}"/>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77A-4742-8151-0C1A1600B500}"/>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0A0-4165-B0F3-52D8B84E173A}"/>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0A0-4165-B0F3-52D8B84E173A}"/>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1754.89</c:v>
                </c:pt>
                <c:pt idx="1">
                  <c:v>1423.23</c:v>
                </c:pt>
                <c:pt idx="2">
                  <c:v>3270.63</c:v>
                </c:pt>
                <c:pt idx="3">
                  <c:v>1215.68</c:v>
                </c:pt>
                <c:pt idx="4">
                  <c:v>1158.75</c:v>
                </c:pt>
              </c:numCache>
            </c:numRef>
          </c:val>
          <c:extLst>
            <c:ext xmlns:c16="http://schemas.microsoft.com/office/drawing/2014/chart" uri="{C3380CC4-5D6E-409C-BE32-E72D297353CC}">
              <c16:uniqueId val="{00000000-85E7-4372-80D9-0725FF826F8D}"/>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998.42</c:v>
                </c:pt>
                <c:pt idx="1">
                  <c:v>1095.52</c:v>
                </c:pt>
                <c:pt idx="2">
                  <c:v>1056.55</c:v>
                </c:pt>
                <c:pt idx="3">
                  <c:v>1278.54</c:v>
                </c:pt>
                <c:pt idx="4">
                  <c:v>1149.7</c:v>
                </c:pt>
              </c:numCache>
            </c:numRef>
          </c:val>
          <c:smooth val="0"/>
          <c:extLst>
            <c:ext xmlns:c16="http://schemas.microsoft.com/office/drawing/2014/chart" uri="{C3380CC4-5D6E-409C-BE32-E72D297353CC}">
              <c16:uniqueId val="{00000001-85E7-4372-80D9-0725FF826F8D}"/>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21.73</c:v>
                </c:pt>
                <c:pt idx="1">
                  <c:v>48.01</c:v>
                </c:pt>
                <c:pt idx="2">
                  <c:v>50.63</c:v>
                </c:pt>
                <c:pt idx="3">
                  <c:v>52.17</c:v>
                </c:pt>
                <c:pt idx="4">
                  <c:v>69.31</c:v>
                </c:pt>
              </c:numCache>
            </c:numRef>
          </c:val>
          <c:extLst>
            <c:ext xmlns:c16="http://schemas.microsoft.com/office/drawing/2014/chart" uri="{C3380CC4-5D6E-409C-BE32-E72D297353CC}">
              <c16:uniqueId val="{00000000-25F1-46BC-9A88-914B8F4FBC9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41.41</c:v>
                </c:pt>
                <c:pt idx="1">
                  <c:v>39.64</c:v>
                </c:pt>
                <c:pt idx="2">
                  <c:v>40</c:v>
                </c:pt>
                <c:pt idx="3">
                  <c:v>38.74</c:v>
                </c:pt>
                <c:pt idx="4">
                  <c:v>35.96</c:v>
                </c:pt>
              </c:numCache>
            </c:numRef>
          </c:val>
          <c:smooth val="0"/>
          <c:extLst>
            <c:ext xmlns:c16="http://schemas.microsoft.com/office/drawing/2014/chart" uri="{C3380CC4-5D6E-409C-BE32-E72D297353CC}">
              <c16:uniqueId val="{00000001-25F1-46BC-9A88-914B8F4FBC9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754.91</c:v>
                </c:pt>
                <c:pt idx="1">
                  <c:v>360.61</c:v>
                </c:pt>
                <c:pt idx="2">
                  <c:v>343.4</c:v>
                </c:pt>
                <c:pt idx="3">
                  <c:v>327.26</c:v>
                </c:pt>
                <c:pt idx="4">
                  <c:v>225.5</c:v>
                </c:pt>
              </c:numCache>
            </c:numRef>
          </c:val>
          <c:extLst>
            <c:ext xmlns:c16="http://schemas.microsoft.com/office/drawing/2014/chart" uri="{C3380CC4-5D6E-409C-BE32-E72D297353CC}">
              <c16:uniqueId val="{00000000-0B61-48CC-B171-BB7EFB1D0957}"/>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417.56</c:v>
                </c:pt>
                <c:pt idx="1">
                  <c:v>449.72</c:v>
                </c:pt>
                <c:pt idx="2">
                  <c:v>437.27</c:v>
                </c:pt>
                <c:pt idx="3">
                  <c:v>456.72</c:v>
                </c:pt>
                <c:pt idx="4">
                  <c:v>481.96</c:v>
                </c:pt>
              </c:numCache>
            </c:numRef>
          </c:val>
          <c:smooth val="0"/>
          <c:extLst>
            <c:ext xmlns:c16="http://schemas.microsoft.com/office/drawing/2014/chart" uri="{C3380CC4-5D6E-409C-BE32-E72D297353CC}">
              <c16:uniqueId val="{00000001-0B61-48CC-B171-BB7EFB1D0957}"/>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56.98</c:v>
                </c:pt>
                <c:pt idx="1">
                  <c:v>59.3</c:v>
                </c:pt>
                <c:pt idx="2">
                  <c:v>54.65</c:v>
                </c:pt>
                <c:pt idx="3">
                  <c:v>53.49</c:v>
                </c:pt>
                <c:pt idx="4">
                  <c:v>51.16</c:v>
                </c:pt>
              </c:numCache>
            </c:numRef>
          </c:val>
          <c:extLst>
            <c:ext xmlns:c16="http://schemas.microsoft.com/office/drawing/2014/chart" uri="{C3380CC4-5D6E-409C-BE32-E72D297353CC}">
              <c16:uniqueId val="{00000000-958F-42EF-AC6F-ED734F5446FA}"/>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32.479999999999997</c:v>
                </c:pt>
                <c:pt idx="1">
                  <c:v>30.19</c:v>
                </c:pt>
                <c:pt idx="2">
                  <c:v>28.77</c:v>
                </c:pt>
                <c:pt idx="3">
                  <c:v>26.22</c:v>
                </c:pt>
                <c:pt idx="4">
                  <c:v>26.12</c:v>
                </c:pt>
              </c:numCache>
            </c:numRef>
          </c:val>
          <c:smooth val="0"/>
          <c:extLst>
            <c:ext xmlns:c16="http://schemas.microsoft.com/office/drawing/2014/chart" uri="{C3380CC4-5D6E-409C-BE32-E72D297353CC}">
              <c16:uniqueId val="{00000001-958F-42EF-AC6F-ED734F5446FA}"/>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76.87</c:v>
                </c:pt>
                <c:pt idx="1">
                  <c:v>73.459999999999994</c:v>
                </c:pt>
                <c:pt idx="2">
                  <c:v>74.31</c:v>
                </c:pt>
                <c:pt idx="3">
                  <c:v>72.06</c:v>
                </c:pt>
                <c:pt idx="4">
                  <c:v>76.17</c:v>
                </c:pt>
              </c:numCache>
            </c:numRef>
          </c:val>
          <c:extLst>
            <c:ext xmlns:c16="http://schemas.microsoft.com/office/drawing/2014/chart" uri="{C3380CC4-5D6E-409C-BE32-E72D297353CC}">
              <c16:uniqueId val="{00000000-571C-4EC6-8225-2208863124B1}"/>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79.2</c:v>
                </c:pt>
                <c:pt idx="1">
                  <c:v>79.09</c:v>
                </c:pt>
                <c:pt idx="2">
                  <c:v>78.900000000000006</c:v>
                </c:pt>
                <c:pt idx="3">
                  <c:v>78.03</c:v>
                </c:pt>
                <c:pt idx="4">
                  <c:v>78.55</c:v>
                </c:pt>
              </c:numCache>
            </c:numRef>
          </c:val>
          <c:smooth val="0"/>
          <c:extLst>
            <c:ext xmlns:c16="http://schemas.microsoft.com/office/drawing/2014/chart" uri="{C3380CC4-5D6E-409C-BE32-E72D297353CC}">
              <c16:uniqueId val="{00000001-571C-4EC6-8225-2208863124B1}"/>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【1,069.89】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【39.89】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24"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岩手県　宮古市</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74" t="s">
        <v>9</v>
      </c>
      <c r="BM7" s="75"/>
      <c r="BN7" s="75"/>
      <c r="BO7" s="75"/>
      <c r="BP7" s="75"/>
      <c r="BQ7" s="75"/>
      <c r="BR7" s="75"/>
      <c r="BS7" s="75"/>
      <c r="BT7" s="75"/>
      <c r="BU7" s="75"/>
      <c r="BV7" s="75"/>
      <c r="BW7" s="75"/>
      <c r="BX7" s="75"/>
      <c r="BY7" s="76"/>
    </row>
    <row r="8" spans="1:78" ht="18.75" customHeight="1" x14ac:dyDescent="0.15">
      <c r="A8" s="2"/>
      <c r="B8" s="70" t="str">
        <f>データ!I6</f>
        <v>法非適用</v>
      </c>
      <c r="C8" s="70"/>
      <c r="D8" s="70"/>
      <c r="E8" s="70"/>
      <c r="F8" s="70"/>
      <c r="G8" s="70"/>
      <c r="H8" s="70"/>
      <c r="I8" s="70" t="str">
        <f>データ!J6</f>
        <v>下水道事業</v>
      </c>
      <c r="J8" s="70"/>
      <c r="K8" s="70"/>
      <c r="L8" s="70"/>
      <c r="M8" s="70"/>
      <c r="N8" s="70"/>
      <c r="O8" s="70"/>
      <c r="P8" s="70" t="str">
        <f>データ!K6</f>
        <v>漁業集落排水</v>
      </c>
      <c r="Q8" s="70"/>
      <c r="R8" s="70"/>
      <c r="S8" s="70"/>
      <c r="T8" s="70"/>
      <c r="U8" s="70"/>
      <c r="V8" s="70"/>
      <c r="W8" s="70" t="str">
        <f>データ!L6</f>
        <v>H2</v>
      </c>
      <c r="X8" s="70"/>
      <c r="Y8" s="70"/>
      <c r="Z8" s="70"/>
      <c r="AA8" s="70"/>
      <c r="AB8" s="70"/>
      <c r="AC8" s="70"/>
      <c r="AD8" s="71" t="str">
        <f>データ!$M$6</f>
        <v>非設置</v>
      </c>
      <c r="AE8" s="71"/>
      <c r="AF8" s="71"/>
      <c r="AG8" s="71"/>
      <c r="AH8" s="71"/>
      <c r="AI8" s="71"/>
      <c r="AJ8" s="71"/>
      <c r="AK8" s="3"/>
      <c r="AL8" s="45">
        <f>データ!S6</f>
        <v>46866</v>
      </c>
      <c r="AM8" s="45"/>
      <c r="AN8" s="45"/>
      <c r="AO8" s="45"/>
      <c r="AP8" s="45"/>
      <c r="AQ8" s="45"/>
      <c r="AR8" s="45"/>
      <c r="AS8" s="45"/>
      <c r="AT8" s="44">
        <f>データ!T6</f>
        <v>1259.18</v>
      </c>
      <c r="AU8" s="44"/>
      <c r="AV8" s="44"/>
      <c r="AW8" s="44"/>
      <c r="AX8" s="44"/>
      <c r="AY8" s="44"/>
      <c r="AZ8" s="44"/>
      <c r="BA8" s="44"/>
      <c r="BB8" s="44">
        <f>データ!U6</f>
        <v>37.22</v>
      </c>
      <c r="BC8" s="44"/>
      <c r="BD8" s="44"/>
      <c r="BE8" s="44"/>
      <c r="BF8" s="44"/>
      <c r="BG8" s="44"/>
      <c r="BH8" s="44"/>
      <c r="BI8" s="44"/>
      <c r="BJ8" s="3"/>
      <c r="BK8" s="3"/>
      <c r="BL8" s="66" t="s">
        <v>10</v>
      </c>
      <c r="BM8" s="67"/>
      <c r="BN8" s="68" t="s">
        <v>11</v>
      </c>
      <c r="BO8" s="68"/>
      <c r="BP8" s="68"/>
      <c r="BQ8" s="68"/>
      <c r="BR8" s="68"/>
      <c r="BS8" s="68"/>
      <c r="BT8" s="68"/>
      <c r="BU8" s="68"/>
      <c r="BV8" s="68"/>
      <c r="BW8" s="68"/>
      <c r="BX8" s="68"/>
      <c r="BY8" s="69"/>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0.51</v>
      </c>
      <c r="Q10" s="44"/>
      <c r="R10" s="44"/>
      <c r="S10" s="44"/>
      <c r="T10" s="44"/>
      <c r="U10" s="44"/>
      <c r="V10" s="44"/>
      <c r="W10" s="44">
        <f>データ!Q6</f>
        <v>111.57</v>
      </c>
      <c r="X10" s="44"/>
      <c r="Y10" s="44"/>
      <c r="Z10" s="44"/>
      <c r="AA10" s="44"/>
      <c r="AB10" s="44"/>
      <c r="AC10" s="44"/>
      <c r="AD10" s="45">
        <f>データ!R6</f>
        <v>3080</v>
      </c>
      <c r="AE10" s="45"/>
      <c r="AF10" s="45"/>
      <c r="AG10" s="45"/>
      <c r="AH10" s="45"/>
      <c r="AI10" s="45"/>
      <c r="AJ10" s="45"/>
      <c r="AK10" s="2"/>
      <c r="AL10" s="45">
        <f>データ!V6</f>
        <v>235</v>
      </c>
      <c r="AM10" s="45"/>
      <c r="AN10" s="45"/>
      <c r="AO10" s="45"/>
      <c r="AP10" s="45"/>
      <c r="AQ10" s="45"/>
      <c r="AR10" s="45"/>
      <c r="AS10" s="45"/>
      <c r="AT10" s="44">
        <f>データ!W6</f>
        <v>0.38</v>
      </c>
      <c r="AU10" s="44"/>
      <c r="AV10" s="44"/>
      <c r="AW10" s="44"/>
      <c r="AX10" s="44"/>
      <c r="AY10" s="44"/>
      <c r="AZ10" s="44"/>
      <c r="BA10" s="44"/>
      <c r="BB10" s="44">
        <f>データ!X6</f>
        <v>618.41999999999996</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119</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117</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118</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【1,069.89】</v>
      </c>
      <c r="I86" s="12" t="str">
        <f>データ!CA6</f>
        <v>【39.89】</v>
      </c>
      <c r="J86" s="12" t="str">
        <f>データ!CL6</f>
        <v>【426.52】</v>
      </c>
      <c r="K86" s="12" t="str">
        <f>データ!CW6</f>
        <v>【28.16】</v>
      </c>
      <c r="L86" s="12" t="str">
        <f>データ!DH6</f>
        <v>【80.73】</v>
      </c>
      <c r="M86" s="12" t="s">
        <v>44</v>
      </c>
      <c r="N86" s="12" t="s">
        <v>44</v>
      </c>
      <c r="O86" s="12" t="str">
        <f>データ!EO6</f>
        <v>【0.00】</v>
      </c>
    </row>
  </sheetData>
  <sheetProtection algorithmName="SHA-512" hashValue="4I83xmu3Bti2npjHT4W9673es01K1xTw2T9a2EU3vd1Xs3a6MY/g3l7TjvDKRXZQ4H2esPxjuxSOz++PUCmigg==" saltValue="7qcHAONTS13SKA4LWdxcm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8" t="s">
        <v>54</v>
      </c>
      <c r="I3" s="79"/>
      <c r="J3" s="79"/>
      <c r="K3" s="79"/>
      <c r="L3" s="79"/>
      <c r="M3" s="79"/>
      <c r="N3" s="79"/>
      <c r="O3" s="79"/>
      <c r="P3" s="79"/>
      <c r="Q3" s="79"/>
      <c r="R3" s="79"/>
      <c r="S3" s="79"/>
      <c r="T3" s="79"/>
      <c r="U3" s="79"/>
      <c r="V3" s="79"/>
      <c r="W3" s="79"/>
      <c r="X3" s="80"/>
      <c r="Y3" s="84" t="s">
        <v>55</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56</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5" x14ac:dyDescent="0.15">
      <c r="A4" s="14" t="s">
        <v>57</v>
      </c>
      <c r="B4" s="16"/>
      <c r="C4" s="16"/>
      <c r="D4" s="16"/>
      <c r="E4" s="16"/>
      <c r="F4" s="16"/>
      <c r="G4" s="16"/>
      <c r="H4" s="81"/>
      <c r="I4" s="82"/>
      <c r="J4" s="82"/>
      <c r="K4" s="82"/>
      <c r="L4" s="82"/>
      <c r="M4" s="82"/>
      <c r="N4" s="82"/>
      <c r="O4" s="82"/>
      <c r="P4" s="82"/>
      <c r="Q4" s="82"/>
      <c r="R4" s="82"/>
      <c r="S4" s="82"/>
      <c r="T4" s="82"/>
      <c r="U4" s="82"/>
      <c r="V4" s="82"/>
      <c r="W4" s="82"/>
      <c r="X4" s="83"/>
      <c r="Y4" s="77" t="s">
        <v>58</v>
      </c>
      <c r="Z4" s="77"/>
      <c r="AA4" s="77"/>
      <c r="AB4" s="77"/>
      <c r="AC4" s="77"/>
      <c r="AD4" s="77"/>
      <c r="AE4" s="77"/>
      <c r="AF4" s="77"/>
      <c r="AG4" s="77"/>
      <c r="AH4" s="77"/>
      <c r="AI4" s="77"/>
      <c r="AJ4" s="77" t="s">
        <v>59</v>
      </c>
      <c r="AK4" s="77"/>
      <c r="AL4" s="77"/>
      <c r="AM4" s="77"/>
      <c r="AN4" s="77"/>
      <c r="AO4" s="77"/>
      <c r="AP4" s="77"/>
      <c r="AQ4" s="77"/>
      <c r="AR4" s="77"/>
      <c r="AS4" s="77"/>
      <c r="AT4" s="77"/>
      <c r="AU4" s="77" t="s">
        <v>60</v>
      </c>
      <c r="AV4" s="77"/>
      <c r="AW4" s="77"/>
      <c r="AX4" s="77"/>
      <c r="AY4" s="77"/>
      <c r="AZ4" s="77"/>
      <c r="BA4" s="77"/>
      <c r="BB4" s="77"/>
      <c r="BC4" s="77"/>
      <c r="BD4" s="77"/>
      <c r="BE4" s="77"/>
      <c r="BF4" s="77" t="s">
        <v>61</v>
      </c>
      <c r="BG4" s="77"/>
      <c r="BH4" s="77"/>
      <c r="BI4" s="77"/>
      <c r="BJ4" s="77"/>
      <c r="BK4" s="77"/>
      <c r="BL4" s="77"/>
      <c r="BM4" s="77"/>
      <c r="BN4" s="77"/>
      <c r="BO4" s="77"/>
      <c r="BP4" s="77"/>
      <c r="BQ4" s="77" t="s">
        <v>62</v>
      </c>
      <c r="BR4" s="77"/>
      <c r="BS4" s="77"/>
      <c r="BT4" s="77"/>
      <c r="BU4" s="77"/>
      <c r="BV4" s="77"/>
      <c r="BW4" s="77"/>
      <c r="BX4" s="77"/>
      <c r="BY4" s="77"/>
      <c r="BZ4" s="77"/>
      <c r="CA4" s="77"/>
      <c r="CB4" s="77" t="s">
        <v>63</v>
      </c>
      <c r="CC4" s="77"/>
      <c r="CD4" s="77"/>
      <c r="CE4" s="77"/>
      <c r="CF4" s="77"/>
      <c r="CG4" s="77"/>
      <c r="CH4" s="77"/>
      <c r="CI4" s="77"/>
      <c r="CJ4" s="77"/>
      <c r="CK4" s="77"/>
      <c r="CL4" s="77"/>
      <c r="CM4" s="77" t="s">
        <v>64</v>
      </c>
      <c r="CN4" s="77"/>
      <c r="CO4" s="77"/>
      <c r="CP4" s="77"/>
      <c r="CQ4" s="77"/>
      <c r="CR4" s="77"/>
      <c r="CS4" s="77"/>
      <c r="CT4" s="77"/>
      <c r="CU4" s="77"/>
      <c r="CV4" s="77"/>
      <c r="CW4" s="77"/>
      <c r="CX4" s="77" t="s">
        <v>65</v>
      </c>
      <c r="CY4" s="77"/>
      <c r="CZ4" s="77"/>
      <c r="DA4" s="77"/>
      <c r="DB4" s="77"/>
      <c r="DC4" s="77"/>
      <c r="DD4" s="77"/>
      <c r="DE4" s="77"/>
      <c r="DF4" s="77"/>
      <c r="DG4" s="77"/>
      <c r="DH4" s="77"/>
      <c r="DI4" s="77" t="s">
        <v>66</v>
      </c>
      <c r="DJ4" s="77"/>
      <c r="DK4" s="77"/>
      <c r="DL4" s="77"/>
      <c r="DM4" s="77"/>
      <c r="DN4" s="77"/>
      <c r="DO4" s="77"/>
      <c r="DP4" s="77"/>
      <c r="DQ4" s="77"/>
      <c r="DR4" s="77"/>
      <c r="DS4" s="77"/>
      <c r="DT4" s="77" t="s">
        <v>67</v>
      </c>
      <c r="DU4" s="77"/>
      <c r="DV4" s="77"/>
      <c r="DW4" s="77"/>
      <c r="DX4" s="77"/>
      <c r="DY4" s="77"/>
      <c r="DZ4" s="77"/>
      <c r="EA4" s="77"/>
      <c r="EB4" s="77"/>
      <c r="EC4" s="77"/>
      <c r="ED4" s="77"/>
      <c r="EE4" s="77" t="s">
        <v>68</v>
      </c>
      <c r="EF4" s="77"/>
      <c r="EG4" s="77"/>
      <c r="EH4" s="77"/>
      <c r="EI4" s="77"/>
      <c r="EJ4" s="77"/>
      <c r="EK4" s="77"/>
      <c r="EL4" s="77"/>
      <c r="EM4" s="77"/>
      <c r="EN4" s="77"/>
      <c r="EO4" s="77"/>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32026</v>
      </c>
      <c r="D6" s="19">
        <f t="shared" si="3"/>
        <v>47</v>
      </c>
      <c r="E6" s="19">
        <f t="shared" si="3"/>
        <v>17</v>
      </c>
      <c r="F6" s="19">
        <f t="shared" si="3"/>
        <v>6</v>
      </c>
      <c r="G6" s="19">
        <f t="shared" si="3"/>
        <v>0</v>
      </c>
      <c r="H6" s="19" t="str">
        <f t="shared" si="3"/>
        <v>岩手県　宮古市</v>
      </c>
      <c r="I6" s="19" t="str">
        <f t="shared" si="3"/>
        <v>法非適用</v>
      </c>
      <c r="J6" s="19" t="str">
        <f t="shared" si="3"/>
        <v>下水道事業</v>
      </c>
      <c r="K6" s="19" t="str">
        <f t="shared" si="3"/>
        <v>漁業集落排水</v>
      </c>
      <c r="L6" s="19" t="str">
        <f t="shared" si="3"/>
        <v>H2</v>
      </c>
      <c r="M6" s="19" t="str">
        <f t="shared" si="3"/>
        <v>非設置</v>
      </c>
      <c r="N6" s="20" t="str">
        <f t="shared" si="3"/>
        <v>-</v>
      </c>
      <c r="O6" s="20" t="str">
        <f t="shared" si="3"/>
        <v>該当数値なし</v>
      </c>
      <c r="P6" s="20">
        <f t="shared" si="3"/>
        <v>0.51</v>
      </c>
      <c r="Q6" s="20">
        <f t="shared" si="3"/>
        <v>111.57</v>
      </c>
      <c r="R6" s="20">
        <f t="shared" si="3"/>
        <v>3080</v>
      </c>
      <c r="S6" s="20">
        <f t="shared" si="3"/>
        <v>46866</v>
      </c>
      <c r="T6" s="20">
        <f t="shared" si="3"/>
        <v>1259.18</v>
      </c>
      <c r="U6" s="20">
        <f t="shared" si="3"/>
        <v>37.22</v>
      </c>
      <c r="V6" s="20">
        <f t="shared" si="3"/>
        <v>235</v>
      </c>
      <c r="W6" s="20">
        <f t="shared" si="3"/>
        <v>0.38</v>
      </c>
      <c r="X6" s="20">
        <f t="shared" si="3"/>
        <v>618.41999999999996</v>
      </c>
      <c r="Y6" s="21">
        <f>IF(Y7="",NA(),Y7)</f>
        <v>106.54</v>
      </c>
      <c r="Z6" s="21">
        <f t="shared" ref="Z6:AH6" si="4">IF(Z7="",NA(),Z7)</f>
        <v>104.04</v>
      </c>
      <c r="AA6" s="21">
        <f t="shared" si="4"/>
        <v>118.3</v>
      </c>
      <c r="AB6" s="21">
        <f t="shared" si="4"/>
        <v>100.08</v>
      </c>
      <c r="AC6" s="21">
        <f t="shared" si="4"/>
        <v>120.12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1754.89</v>
      </c>
      <c r="BG6" s="21">
        <f t="shared" ref="BG6:BO6" si="7">IF(BG7="",NA(),BG7)</f>
        <v>1423.23</v>
      </c>
      <c r="BH6" s="21">
        <f t="shared" si="7"/>
        <v>3270.63</v>
      </c>
      <c r="BI6" s="21">
        <f t="shared" si="7"/>
        <v>1215.68</v>
      </c>
      <c r="BJ6" s="21">
        <f t="shared" si="7"/>
        <v>1158.75</v>
      </c>
      <c r="BK6" s="21">
        <f t="shared" si="7"/>
        <v>998.42</v>
      </c>
      <c r="BL6" s="21">
        <f t="shared" si="7"/>
        <v>1095.52</v>
      </c>
      <c r="BM6" s="21">
        <f t="shared" si="7"/>
        <v>1056.55</v>
      </c>
      <c r="BN6" s="21">
        <f t="shared" si="7"/>
        <v>1278.54</v>
      </c>
      <c r="BO6" s="21">
        <f t="shared" si="7"/>
        <v>1149.7</v>
      </c>
      <c r="BP6" s="20" t="str">
        <f>IF(BP7="","",IF(BP7="-","【-】","【"&amp;SUBSTITUTE(TEXT(BP7,"#,##0.00"),"-","△")&amp;"】"))</f>
        <v>【1,069.89】</v>
      </c>
      <c r="BQ6" s="21">
        <f>IF(BQ7="",NA(),BQ7)</f>
        <v>21.73</v>
      </c>
      <c r="BR6" s="21">
        <f t="shared" ref="BR6:BZ6" si="8">IF(BR7="",NA(),BR7)</f>
        <v>48.01</v>
      </c>
      <c r="BS6" s="21">
        <f t="shared" si="8"/>
        <v>50.63</v>
      </c>
      <c r="BT6" s="21">
        <f t="shared" si="8"/>
        <v>52.17</v>
      </c>
      <c r="BU6" s="21">
        <f t="shared" si="8"/>
        <v>69.31</v>
      </c>
      <c r="BV6" s="21">
        <f t="shared" si="8"/>
        <v>41.41</v>
      </c>
      <c r="BW6" s="21">
        <f t="shared" si="8"/>
        <v>39.64</v>
      </c>
      <c r="BX6" s="21">
        <f t="shared" si="8"/>
        <v>40</v>
      </c>
      <c r="BY6" s="21">
        <f t="shared" si="8"/>
        <v>38.74</v>
      </c>
      <c r="BZ6" s="21">
        <f t="shared" si="8"/>
        <v>35.96</v>
      </c>
      <c r="CA6" s="20" t="str">
        <f>IF(CA7="","",IF(CA7="-","【-】","【"&amp;SUBSTITUTE(TEXT(CA7,"#,##0.00"),"-","△")&amp;"】"))</f>
        <v>【39.89】</v>
      </c>
      <c r="CB6" s="21">
        <f>IF(CB7="",NA(),CB7)</f>
        <v>754.91</v>
      </c>
      <c r="CC6" s="21">
        <f t="shared" ref="CC6:CK6" si="9">IF(CC7="",NA(),CC7)</f>
        <v>360.61</v>
      </c>
      <c r="CD6" s="21">
        <f t="shared" si="9"/>
        <v>343.4</v>
      </c>
      <c r="CE6" s="21">
        <f t="shared" si="9"/>
        <v>327.26</v>
      </c>
      <c r="CF6" s="21">
        <f t="shared" si="9"/>
        <v>225.5</v>
      </c>
      <c r="CG6" s="21">
        <f t="shared" si="9"/>
        <v>417.56</v>
      </c>
      <c r="CH6" s="21">
        <f t="shared" si="9"/>
        <v>449.72</v>
      </c>
      <c r="CI6" s="21">
        <f t="shared" si="9"/>
        <v>437.27</v>
      </c>
      <c r="CJ6" s="21">
        <f t="shared" si="9"/>
        <v>456.72</v>
      </c>
      <c r="CK6" s="21">
        <f t="shared" si="9"/>
        <v>481.96</v>
      </c>
      <c r="CL6" s="20" t="str">
        <f>IF(CL7="","",IF(CL7="-","【-】","【"&amp;SUBSTITUTE(TEXT(CL7,"#,##0.00"),"-","△")&amp;"】"))</f>
        <v>【426.52】</v>
      </c>
      <c r="CM6" s="21">
        <f>IF(CM7="",NA(),CM7)</f>
        <v>56.98</v>
      </c>
      <c r="CN6" s="21">
        <f t="shared" ref="CN6:CV6" si="10">IF(CN7="",NA(),CN7)</f>
        <v>59.3</v>
      </c>
      <c r="CO6" s="21">
        <f t="shared" si="10"/>
        <v>54.65</v>
      </c>
      <c r="CP6" s="21">
        <f t="shared" si="10"/>
        <v>53.49</v>
      </c>
      <c r="CQ6" s="21">
        <f t="shared" si="10"/>
        <v>51.16</v>
      </c>
      <c r="CR6" s="21">
        <f t="shared" si="10"/>
        <v>32.479999999999997</v>
      </c>
      <c r="CS6" s="21">
        <f t="shared" si="10"/>
        <v>30.19</v>
      </c>
      <c r="CT6" s="21">
        <f t="shared" si="10"/>
        <v>28.77</v>
      </c>
      <c r="CU6" s="21">
        <f t="shared" si="10"/>
        <v>26.22</v>
      </c>
      <c r="CV6" s="21">
        <f t="shared" si="10"/>
        <v>26.12</v>
      </c>
      <c r="CW6" s="20" t="str">
        <f>IF(CW7="","",IF(CW7="-","【-】","【"&amp;SUBSTITUTE(TEXT(CW7,"#,##0.00"),"-","△")&amp;"】"))</f>
        <v>【28.16】</v>
      </c>
      <c r="CX6" s="21">
        <f>IF(CX7="",NA(),CX7)</f>
        <v>76.87</v>
      </c>
      <c r="CY6" s="21">
        <f t="shared" ref="CY6:DG6" si="11">IF(CY7="",NA(),CY7)</f>
        <v>73.459999999999994</v>
      </c>
      <c r="CZ6" s="21">
        <f t="shared" si="11"/>
        <v>74.31</v>
      </c>
      <c r="DA6" s="21">
        <f t="shared" si="11"/>
        <v>72.06</v>
      </c>
      <c r="DB6" s="21">
        <f t="shared" si="11"/>
        <v>76.17</v>
      </c>
      <c r="DC6" s="21">
        <f t="shared" si="11"/>
        <v>79.2</v>
      </c>
      <c r="DD6" s="21">
        <f t="shared" si="11"/>
        <v>79.09</v>
      </c>
      <c r="DE6" s="21">
        <f t="shared" si="11"/>
        <v>78.900000000000006</v>
      </c>
      <c r="DF6" s="21">
        <f t="shared" si="11"/>
        <v>78.03</v>
      </c>
      <c r="DG6" s="21">
        <f t="shared" si="11"/>
        <v>78.55</v>
      </c>
      <c r="DH6" s="20" t="str">
        <f>IF(DH7="","",IF(DH7="-","【-】","【"&amp;SUBSTITUTE(TEXT(DH7,"#,##0.00"),"-","△")&amp;"】"))</f>
        <v>【80.73】</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1.6</v>
      </c>
      <c r="EL6" s="21">
        <f t="shared" si="14"/>
        <v>0.01</v>
      </c>
      <c r="EM6" s="21">
        <f t="shared" si="14"/>
        <v>0.01</v>
      </c>
      <c r="EN6" s="20">
        <f t="shared" si="14"/>
        <v>0</v>
      </c>
      <c r="EO6" s="20" t="str">
        <f>IF(EO7="","",IF(EO7="-","【-】","【"&amp;SUBSTITUTE(TEXT(EO7,"#,##0.00"),"-","△")&amp;"】"))</f>
        <v>【0.00】</v>
      </c>
    </row>
    <row r="7" spans="1:145" s="22" customFormat="1" x14ac:dyDescent="0.15">
      <c r="A7" s="14"/>
      <c r="B7" s="23">
        <v>2023</v>
      </c>
      <c r="C7" s="23">
        <v>32026</v>
      </c>
      <c r="D7" s="23">
        <v>47</v>
      </c>
      <c r="E7" s="23">
        <v>17</v>
      </c>
      <c r="F7" s="23">
        <v>6</v>
      </c>
      <c r="G7" s="23">
        <v>0</v>
      </c>
      <c r="H7" s="23" t="s">
        <v>98</v>
      </c>
      <c r="I7" s="23" t="s">
        <v>99</v>
      </c>
      <c r="J7" s="23" t="s">
        <v>100</v>
      </c>
      <c r="K7" s="23" t="s">
        <v>101</v>
      </c>
      <c r="L7" s="23" t="s">
        <v>102</v>
      </c>
      <c r="M7" s="23" t="s">
        <v>103</v>
      </c>
      <c r="N7" s="24" t="s">
        <v>104</v>
      </c>
      <c r="O7" s="24" t="s">
        <v>105</v>
      </c>
      <c r="P7" s="24">
        <v>0.51</v>
      </c>
      <c r="Q7" s="24">
        <v>111.57</v>
      </c>
      <c r="R7" s="24">
        <v>3080</v>
      </c>
      <c r="S7" s="24">
        <v>46866</v>
      </c>
      <c r="T7" s="24">
        <v>1259.18</v>
      </c>
      <c r="U7" s="24">
        <v>37.22</v>
      </c>
      <c r="V7" s="24">
        <v>235</v>
      </c>
      <c r="W7" s="24">
        <v>0.38</v>
      </c>
      <c r="X7" s="24">
        <v>618.41999999999996</v>
      </c>
      <c r="Y7" s="24">
        <v>106.54</v>
      </c>
      <c r="Z7" s="24">
        <v>104.04</v>
      </c>
      <c r="AA7" s="24">
        <v>118.3</v>
      </c>
      <c r="AB7" s="24">
        <v>100.08</v>
      </c>
      <c r="AC7" s="24">
        <v>120.12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1754.89</v>
      </c>
      <c r="BG7" s="24">
        <v>1423.23</v>
      </c>
      <c r="BH7" s="24">
        <v>3270.63</v>
      </c>
      <c r="BI7" s="24">
        <v>1215.68</v>
      </c>
      <c r="BJ7" s="24">
        <v>1158.75</v>
      </c>
      <c r="BK7" s="24">
        <v>998.42</v>
      </c>
      <c r="BL7" s="24">
        <v>1095.52</v>
      </c>
      <c r="BM7" s="24">
        <v>1056.55</v>
      </c>
      <c r="BN7" s="24">
        <v>1278.54</v>
      </c>
      <c r="BO7" s="24">
        <v>1149.7</v>
      </c>
      <c r="BP7" s="24">
        <v>1069.8900000000001</v>
      </c>
      <c r="BQ7" s="24">
        <v>21.73</v>
      </c>
      <c r="BR7" s="24">
        <v>48.01</v>
      </c>
      <c r="BS7" s="24">
        <v>50.63</v>
      </c>
      <c r="BT7" s="24">
        <v>52.17</v>
      </c>
      <c r="BU7" s="24">
        <v>69.31</v>
      </c>
      <c r="BV7" s="24">
        <v>41.41</v>
      </c>
      <c r="BW7" s="24">
        <v>39.64</v>
      </c>
      <c r="BX7" s="24">
        <v>40</v>
      </c>
      <c r="BY7" s="24">
        <v>38.74</v>
      </c>
      <c r="BZ7" s="24">
        <v>35.96</v>
      </c>
      <c r="CA7" s="24">
        <v>39.89</v>
      </c>
      <c r="CB7" s="24">
        <v>754.91</v>
      </c>
      <c r="CC7" s="24">
        <v>360.61</v>
      </c>
      <c r="CD7" s="24">
        <v>343.4</v>
      </c>
      <c r="CE7" s="24">
        <v>327.26</v>
      </c>
      <c r="CF7" s="24">
        <v>225.5</v>
      </c>
      <c r="CG7" s="24">
        <v>417.56</v>
      </c>
      <c r="CH7" s="24">
        <v>449.72</v>
      </c>
      <c r="CI7" s="24">
        <v>437.27</v>
      </c>
      <c r="CJ7" s="24">
        <v>456.72</v>
      </c>
      <c r="CK7" s="24">
        <v>481.96</v>
      </c>
      <c r="CL7" s="24">
        <v>426.52</v>
      </c>
      <c r="CM7" s="24">
        <v>56.98</v>
      </c>
      <c r="CN7" s="24">
        <v>59.3</v>
      </c>
      <c r="CO7" s="24">
        <v>54.65</v>
      </c>
      <c r="CP7" s="24">
        <v>53.49</v>
      </c>
      <c r="CQ7" s="24">
        <v>51.16</v>
      </c>
      <c r="CR7" s="24">
        <v>32.479999999999997</v>
      </c>
      <c r="CS7" s="24">
        <v>30.19</v>
      </c>
      <c r="CT7" s="24">
        <v>28.77</v>
      </c>
      <c r="CU7" s="24">
        <v>26.22</v>
      </c>
      <c r="CV7" s="24">
        <v>26.12</v>
      </c>
      <c r="CW7" s="24">
        <v>28.16</v>
      </c>
      <c r="CX7" s="24">
        <v>76.87</v>
      </c>
      <c r="CY7" s="24">
        <v>73.459999999999994</v>
      </c>
      <c r="CZ7" s="24">
        <v>74.31</v>
      </c>
      <c r="DA7" s="24">
        <v>72.06</v>
      </c>
      <c r="DB7" s="24">
        <v>76.17</v>
      </c>
      <c r="DC7" s="24">
        <v>79.2</v>
      </c>
      <c r="DD7" s="24">
        <v>79.09</v>
      </c>
      <c r="DE7" s="24">
        <v>78.900000000000006</v>
      </c>
      <c r="DF7" s="24">
        <v>78.03</v>
      </c>
      <c r="DG7" s="24">
        <v>78.55</v>
      </c>
      <c r="DH7" s="24">
        <v>80.73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1.6</v>
      </c>
      <c r="EL7" s="24">
        <v>0.01</v>
      </c>
      <c r="EM7" s="24">
        <v>0.01</v>
      </c>
      <c r="EN7" s="24">
        <v>0</v>
      </c>
      <c r="EO7" s="24">
        <v>0</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115</v>
      </c>
      <c r="E13" t="s">
        <v>115</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坂井 忠彦</cp:lastModifiedBy>
  <dcterms:created xsi:type="dcterms:W3CDTF">2025-01-24T07:37:41Z</dcterms:created>
  <dcterms:modified xsi:type="dcterms:W3CDTF">2025-01-28T10:04:43Z</dcterms:modified>
  <cp:category/>
</cp:coreProperties>
</file>