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５年度決算\04_財政課提出\"/>
    </mc:Choice>
  </mc:AlternateContent>
  <xr:revisionPtr revIDLastSave="0" documentId="13_ncr:1_{48BD29AE-88D7-4CFF-8103-1EB0F9C619EE}" xr6:coauthVersionLast="47" xr6:coauthVersionMax="47" xr10:uidLastSave="{00000000-0000-0000-0000-000000000000}"/>
  <workbookProtection workbookAlgorithmName="SHA-512" workbookHashValue="E2ALrLCnlROuC1NGWgmrNjRplGoRNgRiOwAtlnM15xTnHHFT+QuWLlqIwC7xbI/z/h8NmqK31ZP4fyyvLax8Yw==" workbookSaltValue="FW3SDKoS7shJrxW2Pl3J1A==" workbookSpinCount="100000" lockStructure="1"/>
  <bookViews>
    <workbookView xWindow="-120" yWindow="-120" windowWidth="29040" windowHeight="157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I10" i="4"/>
  <c r="AL8" i="4"/>
  <c r="P8" i="4"/>
</calcChain>
</file>

<file path=xl/sharedStrings.xml><?xml version="1.0" encoding="utf-8"?>
<sst xmlns="http://schemas.openxmlformats.org/spreadsheetml/2006/main" count="247" uniqueCount="121">
  <si>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</si>
  <si>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</si>
  <si>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</si>
  <si>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</si>
  <si>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</si>
  <si>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</si>
  <si>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</si>
  <si>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</si>
  <si>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</si>
  <si>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</si>
  <si>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</si>
  <si>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</si>
  <si>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</si>
  <si>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</si>
  <si>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</si>
  <si>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</si>
  <si>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</si>
  <si>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</si>
  <si>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</si>
  <si>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</si>
  <si>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</si>
  <si>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</si>
  <si>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</si>
  <si>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</si>
  <si>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</si>
  <si>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</si>
  <si>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</si>
  <si>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</si>
  <si>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</si>
  <si>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</si>
  <si>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</si>
  <si>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</si>
  <si>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</si>
  <si>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</si>
  <si>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</si>
  <si>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</si>
  <si>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</si>
  <si>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</si>
  <si>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</si>
  <si>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</si>
  <si>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</si>
  <si>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</si>
  <si>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</si>
  <si>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</si>
  <si>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</si>
  <si>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</si>
  <si>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</si>
  <si>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</si>
  <si>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</si>
  <si>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</si>
  <si>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</si>
  <si>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</si>
  <si>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</si>
  <si>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</si>
  <si>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</si>
  <si>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</si>
  <si>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</si>
  <si>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</si>
  <si>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</si>
  <si>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</si>
  <si>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</si>
  <si>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</si>
  <si>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</si>
  <si>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</si>
  <si>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</si>
  <si>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</si>
  <si>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</si>
  <si>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</si>
  <si>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</si>
  <si>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</si>
  <si>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</si>
  <si>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</si>
  <si>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</si>
  <si>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</si>
  <si>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</si>
  <si>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</si>
  <si>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</si>
  <si>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</si>
  <si>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</si>
  <si>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</si>
  <si>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</si>
  <si>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</si>
  <si>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</si>
  <si>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</si>
  <si>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</si>
  <si>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</si>
  <si>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</si>
  <si>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</si>
  <si>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</si>
  <si>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</si>
  <si>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</si>
  <si>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</si>
  <si>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</si>
  <si>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</si>
  <si>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</si>
  <si>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</si>
  <si>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</si>
  <si>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</si>
  <si>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</si>
  <si>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</si>
  <si>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</si>
  <si>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</si>
  <si>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</si>
  <si>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</si>
  <si>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</si>
  <si>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</si>
  <si>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</si>
  <si>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</si>
  <si>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</si>
  <si>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</si>
  <si>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</si>
  <si>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</si>
  <si>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</si>
  <si>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</si>
  <si>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</si>
  <si>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</si>
  <si>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</si>
  <si>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</si>
  <si>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③管渠改善率
　該当数値はありませんが、設置後10年程度経過した浄化槽は、経年劣化により機器等の修繕が発生しています。浄化槽はH19に市営に移行しており、年々修繕費が増加しています。</t>
    <phoneticPr fontId="4"/>
  </si>
  <si>
    <t>　使用料収入だけでは維持管理費等を賄えないため、一般会計からの繰入金を充てています。経費回収率、水洗化率が類似団体より高い割合となっていることや、汚水処理原価が類似団体より低いことなどから、類似団体との比較では良好な経営状況にありますが、維持管理経費が増加傾向にあることから、その削減に努め経営の安定を図ることが必要です。</t>
    <phoneticPr fontId="4"/>
  </si>
  <si>
    <r>
      <t>①収益的収支比率
　費用に対する収益の割合を表す指標です</t>
    </r>
    <r>
      <rPr>
        <sz val="11"/>
        <rFont val="ＭＳ ゴシック"/>
        <family val="3"/>
        <charset val="128"/>
      </rPr>
      <t>。R06からの地方公営企業法適用に伴う打ち切り決算による委託料等の減少及び他会計繰入金の増加により前年度より上昇しました。</t>
    </r>
    <r>
      <rPr>
        <sz val="11"/>
        <color theme="1"/>
        <rFont val="ＭＳ ゴシック"/>
        <family val="3"/>
        <charset val="128"/>
      </rPr>
      <t xml:space="preserve">
④企業債残高対事業規模比率
　使用料収入に対する企業債残高の割合を表す指標です。</t>
    </r>
    <r>
      <rPr>
        <sz val="11"/>
        <rFont val="ＭＳ ゴシック"/>
        <family val="3"/>
        <charset val="128"/>
      </rPr>
      <t>企業債残高が増加したことから、前年度より上昇しました。</t>
    </r>
    <r>
      <rPr>
        <sz val="11"/>
        <color theme="1"/>
        <rFont val="ＭＳ ゴシック"/>
        <family val="3"/>
        <charset val="128"/>
      </rPr>
      <t xml:space="preserve">
⑤経費回収率
　経費をどの程度使用料収入で賄えているかを表した指標です。100%未満となっていますが、類似団体より高い割合で経費を回収している状況が続いています。
⑥汚水処理原価
　汚水１㎥当たりの処理費用を表す指標です。前年度より減少し、類似団体より低く抑えられています。
⑦施設利用率
　施設の処理能力に対する処理水量を表す指標で、施設の利用状況等を表す指標です。平均処理水量</t>
    </r>
    <r>
      <rPr>
        <sz val="11"/>
        <rFont val="ＭＳ ゴシック"/>
        <family val="3"/>
        <charset val="128"/>
      </rPr>
      <t>が増加したことから低下しましたが、類似団体より高い割合となっています。</t>
    </r>
    <r>
      <rPr>
        <sz val="11"/>
        <color theme="1"/>
        <rFont val="ＭＳ ゴシック"/>
        <family val="3"/>
        <charset val="128"/>
      </rPr>
      <t xml:space="preserve">
⑧水洗化率
　水洗便所を設置している人口の割合を表した指標です。各年度とも100％で類似団体より高い割合となっています。</t>
    </r>
    <rPh sb="77" eb="80">
      <t>ゼンネンド</t>
    </rPh>
    <rPh sb="82" eb="84">
      <t>ジョウショウ</t>
    </rPh>
    <rPh sb="145" eb="148">
      <t>ゼンネンド</t>
    </rPh>
    <rPh sb="150" eb="152">
      <t>ジョウショウ</t>
    </rPh>
    <rPh sb="269" eb="272">
      <t>ゼンネンド</t>
    </rPh>
    <rPh sb="274" eb="276">
      <t>ゲンショウ</t>
    </rPh>
    <rPh sb="342" eb="344">
      <t>ヘイキン</t>
    </rPh>
    <rPh sb="344" eb="346">
      <t>ショリ</t>
    </rPh>
    <rPh sb="346" eb="348">
      <t>スイリョウ</t>
    </rPh>
    <rPh sb="357" eb="359">
      <t>テイカ</t>
    </rPh>
    <rPh sb="365" eb="369">
      <t>ルイジダンタイ</t>
    </rPh>
    <rPh sb="371" eb="372">
      <t>タカ</t>
    </rPh>
    <rPh sb="373" eb="375">
      <t>ワリアイ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</si>
</sst>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E15-4192-A6F6-3286313EFF3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E15-4192-A6F6-3286313EFF3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100.13</c:v>
                </c:pt>
                <c:pt idx="1">
                  <c:v>100.18</c:v>
                </c:pt>
                <c:pt idx="2">
                  <c:v>99.33</c:v>
                </c:pt>
                <c:pt idx="3">
                  <c:v>99.93</c:v>
                </c:pt>
                <c:pt idx="4">
                  <c:v>113.05</c:v>
                </c:pt>
              </c:numCache>
            </c:numRef>
          </c:val>
          <c:extLst>
            <c:ext xmlns:c16="http://schemas.microsoft.com/office/drawing/2014/chart" uri="{C3380CC4-5D6E-409C-BE32-E72D297353CC}">
              <c16:uniqueId val="{00000000-58E4-4688-930C-DA22D5F13CE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E4-4688-930C-DA22D5F13CE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69-4F5E-B770-C63009B00CE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69-4F5E-B770-C63009B00CE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FC3-4E75-BF91-C76FEAFBDAC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FC3-4E75-BF91-C76FEAFBDAC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CB-4DE4-9255-13B8B6C7639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CB-4DE4-9255-13B8B6C7639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21A-48E5-A395-F1506B457BB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21A-48E5-A395-F1506B457BB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427.52</c:v>
                </c:pt>
                <c:pt idx="1">
                  <c:v>375.67</c:v>
                </c:pt>
                <c:pt idx="2">
                  <c:v>1038.2</c:v>
                </c:pt>
                <c:pt idx="3">
                  <c:v>421.77</c:v>
                </c:pt>
                <c:pt idx="4">
                  <c:v>460.48</c:v>
                </c:pt>
              </c:numCache>
            </c:numRef>
          </c:val>
          <c:extLst>
            <c:ext xmlns:c16="http://schemas.microsoft.com/office/drawing/2014/chart" uri="{C3380CC4-5D6E-409C-BE32-E72D297353CC}">
              <c16:uniqueId val="{00000000-F766-4911-8D67-78C92125368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421.25</c:v>
                </c:pt>
                <c:pt idx="1">
                  <c:v>398.42</c:v>
                </c:pt>
                <c:pt idx="2">
                  <c:v>393.35</c:v>
                </c:pt>
                <c:pt idx="3">
                  <c:v>294.08999999999997</c:v>
                </c:pt>
                <c:pt idx="4">
                  <c:v>338.47</c:v>
                </c:pt>
              </c:numCache>
            </c:numRef>
          </c:val>
          <c:smooth val="0"/>
          <c:extLst>
            <c:ext xmlns:c16="http://schemas.microsoft.com/office/drawing/2014/chart" uri="{C3380CC4-5D6E-409C-BE32-E72D297353CC}">
              <c16:uniqueId val="{00000001-F766-4911-8D67-78C92125368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67.41</c:v>
                </c:pt>
                <c:pt idx="1">
                  <c:v>72.34</c:v>
                </c:pt>
                <c:pt idx="2">
                  <c:v>65.5</c:v>
                </c:pt>
                <c:pt idx="3">
                  <c:v>61.22</c:v>
                </c:pt>
                <c:pt idx="4">
                  <c:v>61.03</c:v>
                </c:pt>
              </c:numCache>
            </c:numRef>
          </c:val>
          <c:extLst>
            <c:ext xmlns:c16="http://schemas.microsoft.com/office/drawing/2014/chart" uri="{C3380CC4-5D6E-409C-BE32-E72D297353CC}">
              <c16:uniqueId val="{00000000-465A-4591-9C6E-6C4CA8C306A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53.23</c:v>
                </c:pt>
                <c:pt idx="1">
                  <c:v>50.7</c:v>
                </c:pt>
                <c:pt idx="2">
                  <c:v>48.13</c:v>
                </c:pt>
                <c:pt idx="3">
                  <c:v>59.01</c:v>
                </c:pt>
                <c:pt idx="4">
                  <c:v>56.06</c:v>
                </c:pt>
              </c:numCache>
            </c:numRef>
          </c:val>
          <c:smooth val="0"/>
          <c:extLst>
            <c:ext xmlns:c16="http://schemas.microsoft.com/office/drawing/2014/chart" uri="{C3380CC4-5D6E-409C-BE32-E72D297353CC}">
              <c16:uniqueId val="{00000001-465A-4591-9C6E-6C4CA8C306A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253.64</c:v>
                </c:pt>
                <c:pt idx="1">
                  <c:v>244.23</c:v>
                </c:pt>
                <c:pt idx="2">
                  <c:v>268.62</c:v>
                </c:pt>
                <c:pt idx="3">
                  <c:v>287.20999999999998</c:v>
                </c:pt>
                <c:pt idx="4">
                  <c:v>262.32</c:v>
                </c:pt>
              </c:numCache>
            </c:numRef>
          </c:val>
          <c:extLst>
            <c:ext xmlns:c16="http://schemas.microsoft.com/office/drawing/2014/chart" uri="{C3380CC4-5D6E-409C-BE32-E72D297353CC}">
              <c16:uniqueId val="{00000000-434F-4ADF-8908-CB50196A9C2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283.3</c:v>
                </c:pt>
                <c:pt idx="1">
                  <c:v>289.81</c:v>
                </c:pt>
                <c:pt idx="2">
                  <c:v>301.54000000000002</c:v>
                </c:pt>
                <c:pt idx="3">
                  <c:v>291.82</c:v>
                </c:pt>
                <c:pt idx="4">
                  <c:v>304.36</c:v>
                </c:pt>
              </c:numCache>
            </c:numRef>
          </c:val>
          <c:smooth val="0"/>
          <c:extLst>
            <c:ext xmlns:c16="http://schemas.microsoft.com/office/drawing/2014/chart" uri="{C3380CC4-5D6E-409C-BE32-E72D297353CC}">
              <c16:uniqueId val="{00000001-434F-4ADF-8908-CB50196A9C2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54.77</c:v>
                </c:pt>
                <c:pt idx="1">
                  <c:v>58.72</c:v>
                </c:pt>
                <c:pt idx="2">
                  <c:v>56.91</c:v>
                </c:pt>
                <c:pt idx="3">
                  <c:v>56.05</c:v>
                </c:pt>
                <c:pt idx="4">
                  <c:v>55.71</c:v>
                </c:pt>
              </c:numCache>
            </c:numRef>
          </c:val>
          <c:extLst>
            <c:ext xmlns:c16="http://schemas.microsoft.com/office/drawing/2014/chart" uri="{C3380CC4-5D6E-409C-BE32-E72D297353CC}">
              <c16:uniqueId val="{00000000-B3AB-48DB-8506-33B0636E642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55.96</c:v>
                </c:pt>
                <c:pt idx="1">
                  <c:v>56.45</c:v>
                </c:pt>
                <c:pt idx="2">
                  <c:v>58.26</c:v>
                </c:pt>
                <c:pt idx="3">
                  <c:v>88.45</c:v>
                </c:pt>
                <c:pt idx="4">
                  <c:v>54.08</c:v>
                </c:pt>
              </c:numCache>
            </c:numRef>
          </c:val>
          <c:smooth val="0"/>
          <c:extLst>
            <c:ext xmlns:c16="http://schemas.microsoft.com/office/drawing/2014/chart" uri="{C3380CC4-5D6E-409C-BE32-E72D297353CC}">
              <c16:uniqueId val="{00000001-B3AB-48DB-8506-33B0636E642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873-4A0F-9B2B-AFEC8CBC1AB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60.12</c:v>
                </c:pt>
                <c:pt idx="1">
                  <c:v>54.99</c:v>
                </c:pt>
                <c:pt idx="2">
                  <c:v>66.430000000000007</c:v>
                </c:pt>
                <c:pt idx="3">
                  <c:v>90.34</c:v>
                </c:pt>
                <c:pt idx="4">
                  <c:v>90.57</c:v>
                </c:pt>
              </c:numCache>
            </c:numRef>
          </c:val>
          <c:smooth val="0"/>
          <c:extLst>
            <c:ext xmlns:c16="http://schemas.microsoft.com/office/drawing/2014/chart" uri="{C3380CC4-5D6E-409C-BE32-E72D297353CC}">
              <c16:uniqueId val="{00000001-F873-4A0F-9B2B-AFEC8CBC1AB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6" zoomScaleNormal="100" workbookViewId="0">
      <selection activeCell="BI35" sqref="BI3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宮古市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5">
        <f>データ!S6</f>
        <v>46866</v>
      </c>
      <c r="AM8" s="45"/>
      <c r="AN8" s="45"/>
      <c r="AO8" s="45"/>
      <c r="AP8" s="45"/>
      <c r="AQ8" s="45"/>
      <c r="AR8" s="45"/>
      <c r="AS8" s="45"/>
      <c r="AT8" s="44">
        <f>データ!T6</f>
        <v>1259.18</v>
      </c>
      <c r="AU8" s="44"/>
      <c r="AV8" s="44"/>
      <c r="AW8" s="44"/>
      <c r="AX8" s="44"/>
      <c r="AY8" s="44"/>
      <c r="AZ8" s="44"/>
      <c r="BA8" s="44"/>
      <c r="BB8" s="44">
        <f>データ!U6</f>
        <v>37.22</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10.08</v>
      </c>
      <c r="Q10" s="44"/>
      <c r="R10" s="44"/>
      <c r="S10" s="44"/>
      <c r="T10" s="44"/>
      <c r="U10" s="44"/>
      <c r="V10" s="44"/>
      <c r="W10" s="44">
        <f>データ!Q6</f>
        <v>100</v>
      </c>
      <c r="X10" s="44"/>
      <c r="Y10" s="44"/>
      <c r="Z10" s="44"/>
      <c r="AA10" s="44"/>
      <c r="AB10" s="44"/>
      <c r="AC10" s="44"/>
      <c r="AD10" s="45">
        <f>データ!R6</f>
        <v>3080</v>
      </c>
      <c r="AE10" s="45"/>
      <c r="AF10" s="45"/>
      <c r="AG10" s="45"/>
      <c r="AH10" s="45"/>
      <c r="AI10" s="45"/>
      <c r="AJ10" s="45"/>
      <c r="AK10" s="2"/>
      <c r="AL10" s="45">
        <f>データ!V6</f>
        <v>4672</v>
      </c>
      <c r="AM10" s="45"/>
      <c r="AN10" s="45"/>
      <c r="AO10" s="45"/>
      <c r="AP10" s="45"/>
      <c r="AQ10" s="45"/>
      <c r="AR10" s="45"/>
      <c r="AS10" s="45"/>
      <c r="AT10" s="44">
        <f>データ!W6</f>
        <v>1246</v>
      </c>
      <c r="AU10" s="44"/>
      <c r="AV10" s="44"/>
      <c r="AW10" s="44"/>
      <c r="AX10" s="44"/>
      <c r="AY10" s="44"/>
      <c r="AZ10" s="44"/>
      <c r="BA10" s="44"/>
      <c r="BB10" s="44">
        <f>データ!X6</f>
        <v>3.75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120</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118</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p7a4MlVyABvB6uQG0Yf1k18Xwtvpnam9PYeQIyd85ApZjkwcbgEYXPutt2QL2baHNmaidQ8QdJCFnD4li9zH/g==" saltValue="tD2nRhecZihyDUDpcSa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32026</v>
      </c>
      <c r="D6" s="19">
        <f t="shared" si="3"/>
        <v>47</v>
      </c>
      <c r="E6" s="19">
        <f t="shared" si="3"/>
        <v>18</v>
      </c>
      <c r="F6" s="19">
        <f t="shared" si="3"/>
        <v>0</v>
      </c>
      <c r="G6" s="19">
        <f t="shared" si="3"/>
        <v>0</v>
      </c>
      <c r="H6" s="19" t="str">
        <f t="shared" si="3"/>
        <v>岩手県　宮古市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10.08</v>
      </c>
      <c r="Q6" s="20">
        <f t="shared" si="3"/>
        <v>100</v>
      </c>
      <c r="R6" s="20">
        <f t="shared" si="3"/>
        <v>3080</v>
      </c>
      <c r="S6" s="20">
        <f t="shared" si="3"/>
        <v>46866</v>
      </c>
      <c r="T6" s="20">
        <f t="shared" si="3"/>
        <v>1259.18</v>
      </c>
      <c r="U6" s="20">
        <f t="shared" si="3"/>
        <v>37.22</v>
      </c>
      <c r="V6" s="20">
        <f t="shared" si="3"/>
        <v>4672</v>
      </c>
      <c r="W6" s="20">
        <f t="shared" si="3"/>
        <v>1246</v>
      </c>
      <c r="X6" s="20">
        <f t="shared" si="3"/>
        <v>3.75</v>
      </c>
      <c r="Y6" s="21">
        <f>IF(Y7="",NA(),Y7)</f>
        <v>100.13</v>
      </c>
      <c r="Z6" s="21">
        <f t="shared" ref="Z6:AH6" si="4">IF(Z7="",NA(),Z7)</f>
        <v>100.18</v>
      </c>
      <c r="AA6" s="21">
        <f t="shared" si="4"/>
        <v>99.33</v>
      </c>
      <c r="AB6" s="21">
        <f t="shared" si="4"/>
        <v>99.93</v>
      </c>
      <c r="AC6" s="21">
        <f t="shared" si="4"/>
        <v>113.05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427.52</v>
      </c>
      <c r="BG6" s="21">
        <f t="shared" ref="BG6:BO6" si="7">IF(BG7="",NA(),BG7)</f>
        <v>375.67</v>
      </c>
      <c r="BH6" s="21">
        <f t="shared" si="7"/>
        <v>1038.2</v>
      </c>
      <c r="BI6" s="21">
        <f t="shared" si="7"/>
        <v>421.77</v>
      </c>
      <c r="BJ6" s="21">
        <f t="shared" si="7"/>
        <v>460.48</v>
      </c>
      <c r="BK6" s="21">
        <f t="shared" si="7"/>
        <v>421.25</v>
      </c>
      <c r="BL6" s="21">
        <f t="shared" si="7"/>
        <v>398.42</v>
      </c>
      <c r="BM6" s="21">
        <f t="shared" si="7"/>
        <v>393.35</v>
      </c>
      <c r="BN6" s="21">
        <f t="shared" si="7"/>
        <v>294.08999999999997</v>
      </c>
      <c r="BO6" s="21">
        <f t="shared" si="7"/>
        <v>338.47</v>
      </c>
      <c r="BP6" s="20" t="str">
        <f>IF(BP7="","",IF(BP7="-","【-】","【"&amp;SUBSTITUTE(TEXT(BP7,"#,##0.00"),"-","△")&amp;"】"))</f>
        <v>【349.83】</v>
      </c>
      <c r="BQ6" s="21">
        <f>IF(BQ7="",NA(),BQ7)</f>
        <v>67.41</v>
      </c>
      <c r="BR6" s="21">
        <f t="shared" ref="BR6:BZ6" si="8">IF(BR7="",NA(),BR7)</f>
        <v>72.34</v>
      </c>
      <c r="BS6" s="21">
        <f t="shared" si="8"/>
        <v>65.5</v>
      </c>
      <c r="BT6" s="21">
        <f t="shared" si="8"/>
        <v>61.22</v>
      </c>
      <c r="BU6" s="21">
        <f t="shared" si="8"/>
        <v>61.03</v>
      </c>
      <c r="BV6" s="21">
        <f t="shared" si="8"/>
        <v>53.23</v>
      </c>
      <c r="BW6" s="21">
        <f t="shared" si="8"/>
        <v>50.7</v>
      </c>
      <c r="BX6" s="21">
        <f t="shared" si="8"/>
        <v>48.13</v>
      </c>
      <c r="BY6" s="21">
        <f t="shared" si="8"/>
        <v>59.01</v>
      </c>
      <c r="BZ6" s="21">
        <f t="shared" si="8"/>
        <v>56.06</v>
      </c>
      <c r="CA6" s="20" t="str">
        <f>IF(CA7="","",IF(CA7="-","【-】","【"&amp;SUBSTITUTE(TEXT(CA7,"#,##0.00"),"-","△")&amp;"】"))</f>
        <v>【53.65】</v>
      </c>
      <c r="CB6" s="21">
        <f>IF(CB7="",NA(),CB7)</f>
        <v>253.64</v>
      </c>
      <c r="CC6" s="21">
        <f t="shared" ref="CC6:CK6" si="9">IF(CC7="",NA(),CC7)</f>
        <v>244.23</v>
      </c>
      <c r="CD6" s="21">
        <f t="shared" si="9"/>
        <v>268.62</v>
      </c>
      <c r="CE6" s="21">
        <f t="shared" si="9"/>
        <v>287.20999999999998</v>
      </c>
      <c r="CF6" s="21">
        <f t="shared" si="9"/>
        <v>262.32</v>
      </c>
      <c r="CG6" s="21">
        <f t="shared" si="9"/>
        <v>283.3</v>
      </c>
      <c r="CH6" s="21">
        <f t="shared" si="9"/>
        <v>289.81</v>
      </c>
      <c r="CI6" s="21">
        <f t="shared" si="9"/>
        <v>301.54000000000002</v>
      </c>
      <c r="CJ6" s="21">
        <f t="shared" si="9"/>
        <v>291.82</v>
      </c>
      <c r="CK6" s="21">
        <f t="shared" si="9"/>
        <v>304.36</v>
      </c>
      <c r="CL6" s="20" t="str">
        <f>IF(CL7="","",IF(CL7="-","【-】","【"&amp;SUBSTITUTE(TEXT(CL7,"#,##0.00"),"-","△")&amp;"】"))</f>
        <v>【307.86】</v>
      </c>
      <c r="CM6" s="21">
        <f>IF(CM7="",NA(),CM7)</f>
        <v>54.77</v>
      </c>
      <c r="CN6" s="21">
        <f t="shared" ref="CN6:CV6" si="10">IF(CN7="",NA(),CN7)</f>
        <v>58.72</v>
      </c>
      <c r="CO6" s="21">
        <f t="shared" si="10"/>
        <v>56.91</v>
      </c>
      <c r="CP6" s="21">
        <f t="shared" si="10"/>
        <v>56.05</v>
      </c>
      <c r="CQ6" s="21">
        <f t="shared" si="10"/>
        <v>55.71</v>
      </c>
      <c r="CR6" s="21">
        <f t="shared" si="10"/>
        <v>55.96</v>
      </c>
      <c r="CS6" s="21">
        <f t="shared" si="10"/>
        <v>56.45</v>
      </c>
      <c r="CT6" s="21">
        <f t="shared" si="10"/>
        <v>58.26</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60.12</v>
      </c>
      <c r="DD6" s="21">
        <f t="shared" si="11"/>
        <v>54.99</v>
      </c>
      <c r="DE6" s="21">
        <f t="shared" si="11"/>
        <v>66.430000000000007</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32026</v>
      </c>
      <c r="D7" s="23">
        <v>47</v>
      </c>
      <c r="E7" s="23">
        <v>18</v>
      </c>
      <c r="F7" s="23">
        <v>0</v>
      </c>
      <c r="G7" s="23">
        <v>0</v>
      </c>
      <c r="H7" s="23" t="s">
        <v>98</v>
      </c>
      <c r="I7" s="23" t="s">
        <v>99</v>
      </c>
      <c r="J7" s="23" t="s">
        <v>100</v>
      </c>
      <c r="K7" s="23" t="s">
        <v>101</v>
      </c>
      <c r="L7" s="23" t="s">
        <v>102</v>
      </c>
      <c r="M7" s="23" t="s">
        <v>103</v>
      </c>
      <c r="N7" s="24" t="s">
        <v>104</v>
      </c>
      <c r="O7" s="24" t="s">
        <v>105</v>
      </c>
      <c r="P7" s="24">
        <v>10.08</v>
      </c>
      <c r="Q7" s="24">
        <v>100</v>
      </c>
      <c r="R7" s="24">
        <v>3080</v>
      </c>
      <c r="S7" s="24">
        <v>46866</v>
      </c>
      <c r="T7" s="24">
        <v>1259.18</v>
      </c>
      <c r="U7" s="24">
        <v>37.22</v>
      </c>
      <c r="V7" s="24">
        <v>4672</v>
      </c>
      <c r="W7" s="24">
        <v>1246</v>
      </c>
      <c r="X7" s="24">
        <v>3.75</v>
      </c>
      <c r="Y7" s="24">
        <v>100.13</v>
      </c>
      <c r="Z7" s="24">
        <v>100.18</v>
      </c>
      <c r="AA7" s="24">
        <v>99.33</v>
      </c>
      <c r="AB7" s="24">
        <v>99.93</v>
      </c>
      <c r="AC7" s="24">
        <v>113.05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427.52</v>
      </c>
      <c r="BG7" s="24">
        <v>375.67</v>
      </c>
      <c r="BH7" s="24">
        <v>1038.2</v>
      </c>
      <c r="BI7" s="24">
        <v>421.77</v>
      </c>
      <c r="BJ7" s="24">
        <v>460.48</v>
      </c>
      <c r="BK7" s="24">
        <v>421.25</v>
      </c>
      <c r="BL7" s="24">
        <v>398.42</v>
      </c>
      <c r="BM7" s="24">
        <v>393.35</v>
      </c>
      <c r="BN7" s="24">
        <v>294.08999999999997</v>
      </c>
      <c r="BO7" s="24">
        <v>338.47</v>
      </c>
      <c r="BP7" s="24">
        <v>349.83</v>
      </c>
      <c r="BQ7" s="24">
        <v>67.41</v>
      </c>
      <c r="BR7" s="24">
        <v>72.34</v>
      </c>
      <c r="BS7" s="24">
        <v>65.5</v>
      </c>
      <c r="BT7" s="24">
        <v>61.22</v>
      </c>
      <c r="BU7" s="24">
        <v>61.03</v>
      </c>
      <c r="BV7" s="24">
        <v>53.23</v>
      </c>
      <c r="BW7" s="24">
        <v>50.7</v>
      </c>
      <c r="BX7" s="24">
        <v>48.13</v>
      </c>
      <c r="BY7" s="24">
        <v>59.01</v>
      </c>
      <c r="BZ7" s="24">
        <v>56.06</v>
      </c>
      <c r="CA7" s="24">
        <v>53.65</v>
      </c>
      <c r="CB7" s="24">
        <v>253.64</v>
      </c>
      <c r="CC7" s="24">
        <v>244.23</v>
      </c>
      <c r="CD7" s="24">
        <v>268.62</v>
      </c>
      <c r="CE7" s="24">
        <v>287.20999999999998</v>
      </c>
      <c r="CF7" s="24">
        <v>262.32</v>
      </c>
      <c r="CG7" s="24">
        <v>283.3</v>
      </c>
      <c r="CH7" s="24">
        <v>289.81</v>
      </c>
      <c r="CI7" s="24">
        <v>301.54000000000002</v>
      </c>
      <c r="CJ7" s="24">
        <v>291.82</v>
      </c>
      <c r="CK7" s="24">
        <v>304.36</v>
      </c>
      <c r="CL7" s="24">
        <v>307.86</v>
      </c>
      <c r="CM7" s="24">
        <v>54.77</v>
      </c>
      <c r="CN7" s="24">
        <v>58.72</v>
      </c>
      <c r="CO7" s="24">
        <v>56.91</v>
      </c>
      <c r="CP7" s="24">
        <v>56.05</v>
      </c>
      <c r="CQ7" s="24">
        <v>55.71</v>
      </c>
      <c r="CR7" s="24">
        <v>55.96</v>
      </c>
      <c r="CS7" s="24">
        <v>56.45</v>
      </c>
      <c r="CT7" s="24">
        <v>58.26</v>
      </c>
      <c r="CU7" s="24">
        <v>88.45</v>
      </c>
      <c r="CV7" s="24">
        <v>54.08</v>
      </c>
      <c r="CW7" s="24">
        <v>54.61</v>
      </c>
      <c r="CX7" s="24">
        <v>100</v>
      </c>
      <c r="CY7" s="24">
        <v>100</v>
      </c>
      <c r="CZ7" s="24">
        <v>100</v>
      </c>
      <c r="DA7" s="24">
        <v>100</v>
      </c>
      <c r="DB7" s="24">
        <v>100</v>
      </c>
      <c r="DC7" s="24">
        <v>60.12</v>
      </c>
      <c r="DD7" s="24">
        <v>54.99</v>
      </c>
      <c r="DE7" s="24">
        <v>66.430000000000007</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坂井 忠彦</cp:lastModifiedBy>
  <dcterms:created xsi:type="dcterms:W3CDTF">2025-01-24T07:39:43Z</dcterms:created>
  <dcterms:modified xsi:type="dcterms:W3CDTF">2025-01-28T10:05:33Z</dcterms:modified>
  <cp:category/>
</cp:coreProperties>
</file>