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FSM\miyako\宮古市（キャビネット）\上下水道部（公営企業）（キャビネット）\上下水道部（公営企業）（キャビネット）\経営課（キャビネット）\02下水道\■02_決算統計（企業会計・特別会計・経営比較分析表）\■■041-1経営比較分析表（財政課）\令和５年度決算\04_財政課提出\"/>
    </mc:Choice>
  </mc:AlternateContent>
  <xr:revisionPtr revIDLastSave="0" documentId="13_ncr:1_{1B9DCF3D-B09F-447B-8FB3-D228726031A8}" xr6:coauthVersionLast="47" xr6:coauthVersionMax="47" xr10:uidLastSave="{00000000-0000-0000-0000-000000000000}"/>
  <workbookProtection workbookAlgorithmName="SHA-512" workbookHashValue="gCkSraU2+AnqFVnPgHBXO2xrlAcPVp7rpaD4GhNW1F05aMR8rwEJWz2i53CYKEg0UJtNwzW5GXSDgSgyDfTd3Q==" workbookSaltValue="m7gNf8R9IjZqinHSRFkG8w==" workbookSpinCount="100000" lockStructure="1"/>
  <bookViews>
    <workbookView xWindow="-120" yWindow="-120" windowWidth="29040" windowHeight="1572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H86" i="4"/>
  <c r="E86" i="4"/>
  <c r="AT10" i="4"/>
  <c r="AL10" i="4"/>
  <c r="I10" i="4"/>
  <c r="AL8" i="4"/>
  <c r="P8" i="4"/>
  <c r="I8" i="4"/>
</calcChain>
</file>

<file path=xl/sharedStrings.xml><?xml version="1.0" encoding="utf-8"?>
<sst xmlns="http://schemas.openxmlformats.org/spreadsheetml/2006/main" count="236" uniqueCount="119">
  <si>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</si>
  <si>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</si>
  <si>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</si>
  <si>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</si>
  <si>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</si>
  <si>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</si>
  <si>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</si>
  <si>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</si>
  <si>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</si>
  <si>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</si>
  <si>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</si>
  <si>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</si>
  <si>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</si>
  <si>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</si>
  <si>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</si>
  <si>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</si>
  <si>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</si>
  <si>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</si>
  <si>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</si>
  <si>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</si>
  <si>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</si>
  <si>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</si>
  <si>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</si>
  <si>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</si>
  <si>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</si>
  <si>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</si>
  <si>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</si>
  <si>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</si>
  <si>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</si>
  <si>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</si>
  <si>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</si>
  <si>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</si>
  <si>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</si>
  <si>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</si>
  <si>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</si>
  <si>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</si>
  <si>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</si>
  <si>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</si>
  <si>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</si>
  <si>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</si>
  <si>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</si>
  <si>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</si>
  <si>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</si>
  <si>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</si>
  <si>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</si>
  <si>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</si>
  <si>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</si>
  <si>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</si>
  <si>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</si>
  <si>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</si>
  <si>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</si>
  <si>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</si>
  <si>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</si>
  <si>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</si>
  <si>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</si>
  <si>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</si>
  <si>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</si>
  <si>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</si>
  <si>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</si>
  <si>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</si>
  <si>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</si>
  <si>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</si>
  <si>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</si>
  <si>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</si>
  <si>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</si>
  <si>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</si>
  <si>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</si>
  <si>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</si>
  <si>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</si>
  <si>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</si>
  <si>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</si>
  <si>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</si>
  <si>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</si>
  <si>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</si>
  <si>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</si>
  <si>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</si>
  <si>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</si>
  <si>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</si>
  <si>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</si>
  <si>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</si>
  <si>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</si>
  <si>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</si>
  <si>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</si>
  <si>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</si>
  <si>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</si>
  <si>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</si>
  <si>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</si>
  <si>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</si>
  <si>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</si>
  <si>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</si>
  <si>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</si>
  <si>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</si>
  <si>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</si>
  <si>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</si>
  <si>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</si>
  <si>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</si>
  <si>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</si>
  <si>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</si>
  <si>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</si>
  <si>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</si>
  <si>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</si>
  <si>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</si>
  <si>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</si>
  <si>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</si>
  <si>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</si>
  <si>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</si>
  <si>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</si>
  <si>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</si>
  <si>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</si>
  <si>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</si>
  <si>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</si>
  <si>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</si>
  <si>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</si>
  <si>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</si>
  <si>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</si>
  <si>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</si>
  <si>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③管渠改善率
　下水道管を更新した割合を表す指標です。H12から事業に着手しており、更新が必要な老朽化した下水道管はまだありません。</t>
    <phoneticPr fontId="4"/>
  </si>
  <si>
    <t>　使用料収入だけでは維持管理費等を賄えないため、一般会計からの繰入金を充てています。経費回収率と施設利用率は類似団体平均値より高い割合となっていることや、汚水処理原価と企業債残高対事業規模比率は類似団体より低いことなどから類似団体との比較では良好な経営状況にありますが、引き続き水洗化の普及を図りながら、使用料収入の増加に努める必要があります。</t>
    <rPh sb="79" eb="81">
      <t>ショリ</t>
    </rPh>
    <rPh sb="81" eb="83">
      <t>ゲンカ</t>
    </rPh>
    <rPh sb="84" eb="87">
      <t>キギョウサイ</t>
    </rPh>
    <rPh sb="87" eb="89">
      <t>ザンダカ</t>
    </rPh>
    <rPh sb="89" eb="90">
      <t>タイ</t>
    </rPh>
    <rPh sb="90" eb="96">
      <t>ジギョウキボヒリツ</t>
    </rPh>
    <rPh sb="103" eb="104">
      <t>ヒク</t>
    </rPh>
    <rPh sb="111" eb="115">
      <t>ルイジダンタイ</t>
    </rPh>
    <rPh sb="117" eb="119">
      <t>ヒカク</t>
    </rPh>
    <rPh sb="121" eb="123">
      <t>リョウコウ</t>
    </rPh>
    <phoneticPr fontId="4"/>
  </si>
  <si>
    <r>
      <t>①収益的収支比率
　費用に対する収益の割合を表す指標です。</t>
    </r>
    <r>
      <rPr>
        <sz val="10"/>
        <rFont val="ＭＳ ゴシック"/>
        <family val="3"/>
        <charset val="128"/>
      </rPr>
      <t>R06からの地方公営企業法適用に伴う打ち切り決算による委託料等の減少及び他会計繰入金の増加により前年度より上昇しました。引き続き水洗化の普及を図りながら使用料収入の増加に努める必要があります。</t>
    </r>
    <r>
      <rPr>
        <sz val="10"/>
        <color theme="1"/>
        <rFont val="ＭＳ ゴシック"/>
        <family val="3"/>
        <charset val="128"/>
      </rPr>
      <t xml:space="preserve">
④企業債残高対事業規模比率
　使用料収入に対する企業債残高の割合を表す指標です。施設整備は完了していますので、企業債残高は減少しています。
⑤経費回収率
　経費をどの程度使用料収入で賄えているかを表した指標です。100%未満となっていますが、類似団体より高い割合で経費を回収しています。</t>
    </r>
    <r>
      <rPr>
        <sz val="10"/>
        <rFont val="ＭＳ ゴシック"/>
        <family val="3"/>
        <charset val="128"/>
      </rPr>
      <t>汚水処理費の減少により前年度より上昇しています。</t>
    </r>
    <r>
      <rPr>
        <sz val="10"/>
        <color theme="1"/>
        <rFont val="ＭＳ ゴシック"/>
        <family val="3"/>
        <charset val="128"/>
      </rPr>
      <t xml:space="preserve">
⑥汚水処理原価
　汚水１㎥当たりの処理費用を表す指標です。</t>
    </r>
    <r>
      <rPr>
        <sz val="10"/>
        <rFont val="ＭＳ ゴシック"/>
        <family val="3"/>
        <charset val="128"/>
      </rPr>
      <t>委託料等の減少により、前年度より減少しています。</t>
    </r>
    <r>
      <rPr>
        <sz val="10"/>
        <color theme="1"/>
        <rFont val="ＭＳ ゴシック"/>
        <family val="3"/>
        <charset val="128"/>
      </rPr>
      <t xml:space="preserve">
⑦施設利用率
　施設の処理能力に対する処理水量を表す指標で、施設の利用状況等を表す指標です。前年度より低下しま</t>
    </r>
    <r>
      <rPr>
        <sz val="10"/>
        <rFont val="ＭＳ ゴシック"/>
        <family val="3"/>
        <charset val="128"/>
      </rPr>
      <t>したが、類似団体より高い割合で施設を利用してい</t>
    </r>
    <r>
      <rPr>
        <sz val="10"/>
        <color theme="1"/>
        <rFont val="ＭＳ ゴシック"/>
        <family val="3"/>
        <charset val="128"/>
      </rPr>
      <t>ます。
⑧水洗化率
　水洗便所を設置している人口の割合を表した指標です。割合は年々上昇していますが、類似団体より低い割合となっており、引き続き水洗化の普及に努める必要があります。</t>
    </r>
    <rPh sb="35" eb="42">
      <t>チホウコウエイキギョウホウ</t>
    </rPh>
    <rPh sb="42" eb="44">
      <t>テキヨウ</t>
    </rPh>
    <rPh sb="45" eb="46">
      <t>トモナ</t>
    </rPh>
    <rPh sb="47" eb="48">
      <t>ウ</t>
    </rPh>
    <rPh sb="49" eb="50">
      <t>キ</t>
    </rPh>
    <rPh sb="51" eb="53">
      <t>ケッサン</t>
    </rPh>
    <rPh sb="56" eb="59">
      <t>イタクリョウ</t>
    </rPh>
    <rPh sb="59" eb="60">
      <t>トウ</t>
    </rPh>
    <rPh sb="61" eb="63">
      <t>ゲンショウ</t>
    </rPh>
    <rPh sb="63" eb="64">
      <t>オヨ</t>
    </rPh>
    <rPh sb="77" eb="80">
      <t>ゼンネンド</t>
    </rPh>
    <rPh sb="82" eb="84">
      <t>ジョウショウ</t>
    </rPh>
    <rPh sb="280" eb="283">
      <t>ゼンネンド</t>
    </rPh>
    <rPh sb="285" eb="287">
      <t>ジョウショウ</t>
    </rPh>
    <rPh sb="310" eb="315">
      <t>オスイショリヒ</t>
    </rPh>
    <rPh sb="316" eb="318">
      <t>ゲンショウ</t>
    </rPh>
    <rPh sb="334" eb="337">
      <t>ゼンネンド</t>
    </rPh>
    <rPh sb="339" eb="341">
      <t>ゲンショウ</t>
    </rPh>
    <rPh sb="375" eb="379">
      <t>トウガイヒリツ</t>
    </rPh>
    <rPh sb="380" eb="382">
      <t>ゲンショウ</t>
    </rPh>
    <rPh sb="394" eb="397">
      <t>ゼンネンド</t>
    </rPh>
    <rPh sb="399" eb="401">
      <t>テイカ</t>
    </rPh>
    <rPh sb="454" eb="455">
      <t>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</si>
</sst>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BB9-4804-8028-58D5B4B878C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0.25</c:v>
                </c:pt>
                <c:pt idx="2">
                  <c:v>0.05</c:v>
                </c:pt>
                <c:pt idx="3">
                  <c:v>0.03</c:v>
                </c:pt>
                <c:pt idx="4">
                  <c:v>0.03</c:v>
                </c:pt>
              </c:numCache>
            </c:numRef>
          </c:val>
          <c:smooth val="0"/>
          <c:extLst>
            <c:ext xmlns:c16="http://schemas.microsoft.com/office/drawing/2014/chart" uri="{C3380CC4-5D6E-409C-BE32-E72D297353CC}">
              <c16:uniqueId val="{00000001-FBB9-4804-8028-58D5B4B878C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98.77</c:v>
                </c:pt>
                <c:pt idx="1">
                  <c:v>99.62</c:v>
                </c:pt>
                <c:pt idx="2">
                  <c:v>99.75</c:v>
                </c:pt>
                <c:pt idx="3">
                  <c:v>90.09</c:v>
                </c:pt>
                <c:pt idx="4">
                  <c:v>120.89</c:v>
                </c:pt>
              </c:numCache>
            </c:numRef>
          </c:val>
          <c:extLst>
            <c:ext xmlns:c16="http://schemas.microsoft.com/office/drawing/2014/chart" uri="{C3380CC4-5D6E-409C-BE32-E72D297353CC}">
              <c16:uniqueId val="{00000000-F51E-483D-9ADC-D50351193E0D}"/>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51E-483D-9ADC-D50351193E0D}"/>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9A2-4681-A544-5FB0A53F4126}"/>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9A2-4681-A544-5FB0A53F4126}"/>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974-47BF-8477-40187FD4A69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974-47BF-8477-40187FD4A69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DC4-427E-BF75-8D829A50045C}"/>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DC4-427E-BF75-8D829A50045C}"/>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487-485B-86BF-73420DE4DE9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487-485B-86BF-73420DE4DE9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888.38</c:v>
                </c:pt>
                <c:pt idx="1">
                  <c:v>778.68</c:v>
                </c:pt>
                <c:pt idx="2">
                  <c:v>739.84</c:v>
                </c:pt>
                <c:pt idx="3">
                  <c:v>708.78</c:v>
                </c:pt>
                <c:pt idx="4">
                  <c:v>719</c:v>
                </c:pt>
              </c:numCache>
            </c:numRef>
          </c:val>
          <c:extLst>
            <c:ext xmlns:c16="http://schemas.microsoft.com/office/drawing/2014/chart" uri="{C3380CC4-5D6E-409C-BE32-E72D297353CC}">
              <c16:uniqueId val="{00000000-063D-416D-8731-4247CD9FE3DA}"/>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826.83</c:v>
                </c:pt>
                <c:pt idx="1">
                  <c:v>867.83</c:v>
                </c:pt>
                <c:pt idx="2">
                  <c:v>791.76</c:v>
                </c:pt>
                <c:pt idx="3">
                  <c:v>900.82</c:v>
                </c:pt>
                <c:pt idx="4">
                  <c:v>839.21</c:v>
                </c:pt>
              </c:numCache>
            </c:numRef>
          </c:val>
          <c:smooth val="0"/>
          <c:extLst>
            <c:ext xmlns:c16="http://schemas.microsoft.com/office/drawing/2014/chart" uri="{C3380CC4-5D6E-409C-BE32-E72D297353CC}">
              <c16:uniqueId val="{00000001-063D-416D-8731-4247CD9FE3DA}"/>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71.59</c:v>
                </c:pt>
                <c:pt idx="1">
                  <c:v>71.41</c:v>
                </c:pt>
                <c:pt idx="2">
                  <c:v>99.32</c:v>
                </c:pt>
                <c:pt idx="3">
                  <c:v>60.98</c:v>
                </c:pt>
                <c:pt idx="4">
                  <c:v>113.48</c:v>
                </c:pt>
              </c:numCache>
            </c:numRef>
          </c:val>
          <c:extLst>
            <c:ext xmlns:c16="http://schemas.microsoft.com/office/drawing/2014/chart" uri="{C3380CC4-5D6E-409C-BE32-E72D297353CC}">
              <c16:uniqueId val="{00000000-C496-48E3-BA26-1E919C04158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57.31</c:v>
                </c:pt>
                <c:pt idx="1">
                  <c:v>57.08</c:v>
                </c:pt>
                <c:pt idx="2">
                  <c:v>56.26</c:v>
                </c:pt>
                <c:pt idx="3">
                  <c:v>52.94</c:v>
                </c:pt>
                <c:pt idx="4">
                  <c:v>52.05</c:v>
                </c:pt>
              </c:numCache>
            </c:numRef>
          </c:val>
          <c:smooth val="0"/>
          <c:extLst>
            <c:ext xmlns:c16="http://schemas.microsoft.com/office/drawing/2014/chart" uri="{C3380CC4-5D6E-409C-BE32-E72D297353CC}">
              <c16:uniqueId val="{00000001-C496-48E3-BA26-1E919C04158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245.41</c:v>
                </c:pt>
                <c:pt idx="1">
                  <c:v>251.6</c:v>
                </c:pt>
                <c:pt idx="2">
                  <c:v>184.67</c:v>
                </c:pt>
                <c:pt idx="3">
                  <c:v>296.67</c:v>
                </c:pt>
                <c:pt idx="4">
                  <c:v>145.69</c:v>
                </c:pt>
              </c:numCache>
            </c:numRef>
          </c:val>
          <c:extLst>
            <c:ext xmlns:c16="http://schemas.microsoft.com/office/drawing/2014/chart" uri="{C3380CC4-5D6E-409C-BE32-E72D297353CC}">
              <c16:uniqueId val="{00000000-E395-4696-B762-3D312A1C5607}"/>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273.52</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E395-4696-B762-3D312A1C5607}"/>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65.55</c:v>
                </c:pt>
                <c:pt idx="1">
                  <c:v>66.81</c:v>
                </c:pt>
                <c:pt idx="2">
                  <c:v>63.03</c:v>
                </c:pt>
                <c:pt idx="3">
                  <c:v>61.34</c:v>
                </c:pt>
                <c:pt idx="4">
                  <c:v>59.66</c:v>
                </c:pt>
              </c:numCache>
            </c:numRef>
          </c:val>
          <c:extLst>
            <c:ext xmlns:c16="http://schemas.microsoft.com/office/drawing/2014/chart" uri="{C3380CC4-5D6E-409C-BE32-E72D297353CC}">
              <c16:uniqueId val="{00000000-AF20-4072-990C-DBE44046BB86}"/>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50.14</c:v>
                </c:pt>
                <c:pt idx="1">
                  <c:v>54.83</c:v>
                </c:pt>
                <c:pt idx="2">
                  <c:v>66.53</c:v>
                </c:pt>
                <c:pt idx="3">
                  <c:v>52.35</c:v>
                </c:pt>
                <c:pt idx="4">
                  <c:v>46.25</c:v>
                </c:pt>
              </c:numCache>
            </c:numRef>
          </c:val>
          <c:smooth val="0"/>
          <c:extLst>
            <c:ext xmlns:c16="http://schemas.microsoft.com/office/drawing/2014/chart" uri="{C3380CC4-5D6E-409C-BE32-E72D297353CC}">
              <c16:uniqueId val="{00000001-AF20-4072-990C-DBE44046BB86}"/>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80</c:v>
                </c:pt>
                <c:pt idx="1">
                  <c:v>79.28</c:v>
                </c:pt>
                <c:pt idx="2">
                  <c:v>79.510000000000005</c:v>
                </c:pt>
                <c:pt idx="3">
                  <c:v>79.78</c:v>
                </c:pt>
                <c:pt idx="4">
                  <c:v>80.040000000000006</c:v>
                </c:pt>
              </c:numCache>
            </c:numRef>
          </c:val>
          <c:extLst>
            <c:ext xmlns:c16="http://schemas.microsoft.com/office/drawing/2014/chart" uri="{C3380CC4-5D6E-409C-BE32-E72D297353CC}">
              <c16:uniqueId val="{00000000-FD4A-4FDB-99A3-93FB3120795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84.98</c:v>
                </c:pt>
                <c:pt idx="1">
                  <c:v>84.7</c:v>
                </c:pt>
                <c:pt idx="2">
                  <c:v>84.67</c:v>
                </c:pt>
                <c:pt idx="3">
                  <c:v>84.39</c:v>
                </c:pt>
                <c:pt idx="4">
                  <c:v>83.96</c:v>
                </c:pt>
              </c:numCache>
            </c:numRef>
          </c:val>
          <c:smooth val="0"/>
          <c:extLst>
            <c:ext xmlns:c16="http://schemas.microsoft.com/office/drawing/2014/chart" uri="{C3380CC4-5D6E-409C-BE32-E72D297353CC}">
              <c16:uniqueId val="{00000001-FD4A-4FDB-99A3-93FB3120795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1" zoomScaleNormal="100" workbookViewId="0">
      <selection activeCell="BH36" sqref="BH3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宮古市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法非適用</v>
      </c>
      <c r="C8" s="34"/>
      <c r="D8" s="34"/>
      <c r="E8" s="34"/>
      <c r="F8" s="34"/>
      <c r="G8" s="34"/>
      <c r="H8" s="34"/>
      <c r="I8" s="34" t="str">
        <f>データ!J6</f>
        <v>下水道事業</v>
      </c>
      <c r="J8" s="34"/>
      <c r="K8" s="34"/>
      <c r="L8" s="34"/>
      <c r="M8" s="34"/>
      <c r="N8" s="34"/>
      <c r="O8" s="34"/>
      <c r="P8" s="34" t="str">
        <f>データ!K6</f>
        <v>農業集落排水</v>
      </c>
      <c r="Q8" s="34"/>
      <c r="R8" s="34"/>
      <c r="S8" s="34"/>
      <c r="T8" s="34"/>
      <c r="U8" s="34"/>
      <c r="V8" s="34"/>
      <c r="W8" s="34" t="str">
        <f>データ!L6</f>
        <v>F2</v>
      </c>
      <c r="X8" s="34"/>
      <c r="Y8" s="34"/>
      <c r="Z8" s="34"/>
      <c r="AA8" s="34"/>
      <c r="AB8" s="34"/>
      <c r="AC8" s="34"/>
      <c r="AD8" s="35" t="str">
        <f>データ!$M$6</f>
        <v>非設置</v>
      </c>
      <c r="AE8" s="35"/>
      <c r="AF8" s="35"/>
      <c r="AG8" s="35"/>
      <c r="AH8" s="35"/>
      <c r="AI8" s="35"/>
      <c r="AJ8" s="35"/>
      <c r="AK8" s="3"/>
      <c r="AL8" s="36">
        <f>データ!S6</f>
        <v>46866</v>
      </c>
      <c r="AM8" s="36"/>
      <c r="AN8" s="36"/>
      <c r="AO8" s="36"/>
      <c r="AP8" s="36"/>
      <c r="AQ8" s="36"/>
      <c r="AR8" s="36"/>
      <c r="AS8" s="36"/>
      <c r="AT8" s="37">
        <f>データ!T6</f>
        <v>1259.18</v>
      </c>
      <c r="AU8" s="37"/>
      <c r="AV8" s="37"/>
      <c r="AW8" s="37"/>
      <c r="AX8" s="37"/>
      <c r="AY8" s="37"/>
      <c r="AZ8" s="37"/>
      <c r="BA8" s="37"/>
      <c r="BB8" s="37">
        <f>データ!U6</f>
        <v>37.22</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1.17</v>
      </c>
      <c r="Q10" s="37"/>
      <c r="R10" s="37"/>
      <c r="S10" s="37"/>
      <c r="T10" s="37"/>
      <c r="U10" s="37"/>
      <c r="V10" s="37"/>
      <c r="W10" s="37">
        <f>データ!Q6</f>
        <v>105.48</v>
      </c>
      <c r="X10" s="37"/>
      <c r="Y10" s="37"/>
      <c r="Z10" s="37"/>
      <c r="AA10" s="37"/>
      <c r="AB10" s="37"/>
      <c r="AC10" s="37"/>
      <c r="AD10" s="36">
        <f>データ!R6</f>
        <v>3080</v>
      </c>
      <c r="AE10" s="36"/>
      <c r="AF10" s="36"/>
      <c r="AG10" s="36"/>
      <c r="AH10" s="36"/>
      <c r="AI10" s="36"/>
      <c r="AJ10" s="36"/>
      <c r="AK10" s="2"/>
      <c r="AL10" s="36">
        <f>データ!V6</f>
        <v>541</v>
      </c>
      <c r="AM10" s="36"/>
      <c r="AN10" s="36"/>
      <c r="AO10" s="36"/>
      <c r="AP10" s="36"/>
      <c r="AQ10" s="36"/>
      <c r="AR10" s="36"/>
      <c r="AS10" s="36"/>
      <c r="AT10" s="37">
        <f>データ!W6</f>
        <v>0.16</v>
      </c>
      <c r="AU10" s="37"/>
      <c r="AV10" s="37"/>
      <c r="AW10" s="37"/>
      <c r="AX10" s="37"/>
      <c r="AY10" s="37"/>
      <c r="AZ10" s="37"/>
      <c r="BA10" s="37"/>
      <c r="BB10" s="37">
        <f>データ!X6</f>
        <v>3381.25</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118</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116</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0"/>
      <c r="BM60" s="71"/>
      <c r="BN60" s="71"/>
      <c r="BO60" s="71"/>
      <c r="BP60" s="71"/>
      <c r="BQ60" s="71"/>
      <c r="BR60" s="71"/>
      <c r="BS60" s="71"/>
      <c r="BT60" s="71"/>
      <c r="BU60" s="71"/>
      <c r="BV60" s="71"/>
      <c r="BW60" s="71"/>
      <c r="BX60" s="71"/>
      <c r="BY60" s="71"/>
      <c r="BZ60" s="72"/>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117</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【785.10】</v>
      </c>
      <c r="I86" s="12" t="str">
        <f>データ!CA6</f>
        <v>【56.93】</v>
      </c>
      <c r="J86" s="12" t="str">
        <f>データ!CL6</f>
        <v>【271.15】</v>
      </c>
      <c r="K86" s="12" t="str">
        <f>データ!CW6</f>
        <v>【49.87】</v>
      </c>
      <c r="L86" s="12" t="str">
        <f>データ!DH6</f>
        <v>【87.54】</v>
      </c>
      <c r="M86" s="12" t="s">
        <v>43</v>
      </c>
      <c r="N86" s="12" t="s">
        <v>43</v>
      </c>
      <c r="O86" s="12" t="str">
        <f>データ!EO6</f>
        <v>【0.02】</v>
      </c>
    </row>
  </sheetData>
  <sheetProtection algorithmName="SHA-512" hashValue="v/c6v3EMZHJeK8ROkrPxFeZ1sWHlZ+ztnMy+J0HNzDBozQowKJP72WMX98JG4S0HHBy78Yc092tneBR5UuCwPg==" saltValue="9Aw0zuo+GYMNc10ijZBsl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8" t="s">
        <v>53</v>
      </c>
      <c r="I3" s="79"/>
      <c r="J3" s="79"/>
      <c r="K3" s="79"/>
      <c r="L3" s="79"/>
      <c r="M3" s="79"/>
      <c r="N3" s="79"/>
      <c r="O3" s="79"/>
      <c r="P3" s="79"/>
      <c r="Q3" s="79"/>
      <c r="R3" s="79"/>
      <c r="S3" s="79"/>
      <c r="T3" s="79"/>
      <c r="U3" s="79"/>
      <c r="V3" s="79"/>
      <c r="W3" s="79"/>
      <c r="X3" s="80"/>
      <c r="Y3" s="84" t="s">
        <v>54</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55</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5" x14ac:dyDescent="0.15">
      <c r="A4" s="14" t="s">
        <v>56</v>
      </c>
      <c r="B4" s="16"/>
      <c r="C4" s="16"/>
      <c r="D4" s="16"/>
      <c r="E4" s="16"/>
      <c r="F4" s="16"/>
      <c r="G4" s="16"/>
      <c r="H4" s="81"/>
      <c r="I4" s="82"/>
      <c r="J4" s="82"/>
      <c r="K4" s="82"/>
      <c r="L4" s="82"/>
      <c r="M4" s="82"/>
      <c r="N4" s="82"/>
      <c r="O4" s="82"/>
      <c r="P4" s="82"/>
      <c r="Q4" s="82"/>
      <c r="R4" s="82"/>
      <c r="S4" s="82"/>
      <c r="T4" s="82"/>
      <c r="U4" s="82"/>
      <c r="V4" s="82"/>
      <c r="W4" s="82"/>
      <c r="X4" s="83"/>
      <c r="Y4" s="77" t="s">
        <v>57</v>
      </c>
      <c r="Z4" s="77"/>
      <c r="AA4" s="77"/>
      <c r="AB4" s="77"/>
      <c r="AC4" s="77"/>
      <c r="AD4" s="77"/>
      <c r="AE4" s="77"/>
      <c r="AF4" s="77"/>
      <c r="AG4" s="77"/>
      <c r="AH4" s="77"/>
      <c r="AI4" s="77"/>
      <c r="AJ4" s="77" t="s">
        <v>58</v>
      </c>
      <c r="AK4" s="77"/>
      <c r="AL4" s="77"/>
      <c r="AM4" s="77"/>
      <c r="AN4" s="77"/>
      <c r="AO4" s="77"/>
      <c r="AP4" s="77"/>
      <c r="AQ4" s="77"/>
      <c r="AR4" s="77"/>
      <c r="AS4" s="77"/>
      <c r="AT4" s="77"/>
      <c r="AU4" s="77" t="s">
        <v>59</v>
      </c>
      <c r="AV4" s="77"/>
      <c r="AW4" s="77"/>
      <c r="AX4" s="77"/>
      <c r="AY4" s="77"/>
      <c r="AZ4" s="77"/>
      <c r="BA4" s="77"/>
      <c r="BB4" s="77"/>
      <c r="BC4" s="77"/>
      <c r="BD4" s="77"/>
      <c r="BE4" s="77"/>
      <c r="BF4" s="77" t="s">
        <v>60</v>
      </c>
      <c r="BG4" s="77"/>
      <c r="BH4" s="77"/>
      <c r="BI4" s="77"/>
      <c r="BJ4" s="77"/>
      <c r="BK4" s="77"/>
      <c r="BL4" s="77"/>
      <c r="BM4" s="77"/>
      <c r="BN4" s="77"/>
      <c r="BO4" s="77"/>
      <c r="BP4" s="77"/>
      <c r="BQ4" s="77" t="s">
        <v>61</v>
      </c>
      <c r="BR4" s="77"/>
      <c r="BS4" s="77"/>
      <c r="BT4" s="77"/>
      <c r="BU4" s="77"/>
      <c r="BV4" s="77"/>
      <c r="BW4" s="77"/>
      <c r="BX4" s="77"/>
      <c r="BY4" s="77"/>
      <c r="BZ4" s="77"/>
      <c r="CA4" s="77"/>
      <c r="CB4" s="77" t="s">
        <v>62</v>
      </c>
      <c r="CC4" s="77"/>
      <c r="CD4" s="77"/>
      <c r="CE4" s="77"/>
      <c r="CF4" s="77"/>
      <c r="CG4" s="77"/>
      <c r="CH4" s="77"/>
      <c r="CI4" s="77"/>
      <c r="CJ4" s="77"/>
      <c r="CK4" s="77"/>
      <c r="CL4" s="77"/>
      <c r="CM4" s="77" t="s">
        <v>63</v>
      </c>
      <c r="CN4" s="77"/>
      <c r="CO4" s="77"/>
      <c r="CP4" s="77"/>
      <c r="CQ4" s="77"/>
      <c r="CR4" s="77"/>
      <c r="CS4" s="77"/>
      <c r="CT4" s="77"/>
      <c r="CU4" s="77"/>
      <c r="CV4" s="77"/>
      <c r="CW4" s="77"/>
      <c r="CX4" s="77" t="s">
        <v>64</v>
      </c>
      <c r="CY4" s="77"/>
      <c r="CZ4" s="77"/>
      <c r="DA4" s="77"/>
      <c r="DB4" s="77"/>
      <c r="DC4" s="77"/>
      <c r="DD4" s="77"/>
      <c r="DE4" s="77"/>
      <c r="DF4" s="77"/>
      <c r="DG4" s="77"/>
      <c r="DH4" s="77"/>
      <c r="DI4" s="77" t="s">
        <v>65</v>
      </c>
      <c r="DJ4" s="77"/>
      <c r="DK4" s="77"/>
      <c r="DL4" s="77"/>
      <c r="DM4" s="77"/>
      <c r="DN4" s="77"/>
      <c r="DO4" s="77"/>
      <c r="DP4" s="77"/>
      <c r="DQ4" s="77"/>
      <c r="DR4" s="77"/>
      <c r="DS4" s="77"/>
      <c r="DT4" s="77" t="s">
        <v>66</v>
      </c>
      <c r="DU4" s="77"/>
      <c r="DV4" s="77"/>
      <c r="DW4" s="77"/>
      <c r="DX4" s="77"/>
      <c r="DY4" s="77"/>
      <c r="DZ4" s="77"/>
      <c r="EA4" s="77"/>
      <c r="EB4" s="77"/>
      <c r="EC4" s="77"/>
      <c r="ED4" s="77"/>
      <c r="EE4" s="77" t="s">
        <v>67</v>
      </c>
      <c r="EF4" s="77"/>
      <c r="EG4" s="77"/>
      <c r="EH4" s="77"/>
      <c r="EI4" s="77"/>
      <c r="EJ4" s="77"/>
      <c r="EK4" s="77"/>
      <c r="EL4" s="77"/>
      <c r="EM4" s="77"/>
      <c r="EN4" s="77"/>
      <c r="EO4" s="77"/>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2023</v>
      </c>
      <c r="C6" s="19">
        <f t="shared" ref="C6:X6" si="3">C7</f>
        <v>32026</v>
      </c>
      <c r="D6" s="19">
        <f t="shared" si="3"/>
        <v>47</v>
      </c>
      <c r="E6" s="19">
        <f t="shared" si="3"/>
        <v>17</v>
      </c>
      <c r="F6" s="19">
        <f t="shared" si="3"/>
        <v>5</v>
      </c>
      <c r="G6" s="19">
        <f t="shared" si="3"/>
        <v>0</v>
      </c>
      <c r="H6" s="19" t="str">
        <f t="shared" si="3"/>
        <v>岩手県　宮古市</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1.17</v>
      </c>
      <c r="Q6" s="20">
        <f t="shared" si="3"/>
        <v>105.48</v>
      </c>
      <c r="R6" s="20">
        <f t="shared" si="3"/>
        <v>3080</v>
      </c>
      <c r="S6" s="20">
        <f t="shared" si="3"/>
        <v>46866</v>
      </c>
      <c r="T6" s="20">
        <f t="shared" si="3"/>
        <v>1259.18</v>
      </c>
      <c r="U6" s="20">
        <f t="shared" si="3"/>
        <v>37.22</v>
      </c>
      <c r="V6" s="20">
        <f t="shared" si="3"/>
        <v>541</v>
      </c>
      <c r="W6" s="20">
        <f t="shared" si="3"/>
        <v>0.16</v>
      </c>
      <c r="X6" s="20">
        <f t="shared" si="3"/>
        <v>3381.25</v>
      </c>
      <c r="Y6" s="21">
        <f>IF(Y7="",NA(),Y7)</f>
        <v>98.77</v>
      </c>
      <c r="Z6" s="21">
        <f t="shared" ref="Z6:AH6" si="4">IF(Z7="",NA(),Z7)</f>
        <v>99.62</v>
      </c>
      <c r="AA6" s="21">
        <f t="shared" si="4"/>
        <v>99.75</v>
      </c>
      <c r="AB6" s="21">
        <f t="shared" si="4"/>
        <v>90.09</v>
      </c>
      <c r="AC6" s="21">
        <f t="shared" si="4"/>
        <v>120.89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888.38</v>
      </c>
      <c r="BG6" s="21">
        <f t="shared" ref="BG6:BO6" si="7">IF(BG7="",NA(),BG7)</f>
        <v>778.68</v>
      </c>
      <c r="BH6" s="21">
        <f t="shared" si="7"/>
        <v>739.84</v>
      </c>
      <c r="BI6" s="21">
        <f t="shared" si="7"/>
        <v>708.78</v>
      </c>
      <c r="BJ6" s="21">
        <f t="shared" si="7"/>
        <v>719</v>
      </c>
      <c r="BK6" s="21">
        <f t="shared" si="7"/>
        <v>826.83</v>
      </c>
      <c r="BL6" s="21">
        <f t="shared" si="7"/>
        <v>867.83</v>
      </c>
      <c r="BM6" s="21">
        <f t="shared" si="7"/>
        <v>791.76</v>
      </c>
      <c r="BN6" s="21">
        <f t="shared" si="7"/>
        <v>900.82</v>
      </c>
      <c r="BO6" s="21">
        <f t="shared" si="7"/>
        <v>839.21</v>
      </c>
      <c r="BP6" s="20" t="str">
        <f>IF(BP7="","",IF(BP7="-","【-】","【"&amp;SUBSTITUTE(TEXT(BP7,"#,##0.00"),"-","△")&amp;"】"))</f>
        <v>【785.10】</v>
      </c>
      <c r="BQ6" s="21">
        <f>IF(BQ7="",NA(),BQ7)</f>
        <v>71.59</v>
      </c>
      <c r="BR6" s="21">
        <f t="shared" ref="BR6:BZ6" si="8">IF(BR7="",NA(),BR7)</f>
        <v>71.41</v>
      </c>
      <c r="BS6" s="21">
        <f t="shared" si="8"/>
        <v>99.32</v>
      </c>
      <c r="BT6" s="21">
        <f t="shared" si="8"/>
        <v>60.98</v>
      </c>
      <c r="BU6" s="21">
        <f t="shared" si="8"/>
        <v>113.48</v>
      </c>
      <c r="BV6" s="21">
        <f t="shared" si="8"/>
        <v>57.31</v>
      </c>
      <c r="BW6" s="21">
        <f t="shared" si="8"/>
        <v>57.08</v>
      </c>
      <c r="BX6" s="21">
        <f t="shared" si="8"/>
        <v>56.26</v>
      </c>
      <c r="BY6" s="21">
        <f t="shared" si="8"/>
        <v>52.94</v>
      </c>
      <c r="BZ6" s="21">
        <f t="shared" si="8"/>
        <v>52.05</v>
      </c>
      <c r="CA6" s="20" t="str">
        <f>IF(CA7="","",IF(CA7="-","【-】","【"&amp;SUBSTITUTE(TEXT(CA7,"#,##0.00"),"-","△")&amp;"】"))</f>
        <v>【56.93】</v>
      </c>
      <c r="CB6" s="21">
        <f>IF(CB7="",NA(),CB7)</f>
        <v>245.41</v>
      </c>
      <c r="CC6" s="21">
        <f t="shared" ref="CC6:CK6" si="9">IF(CC7="",NA(),CC7)</f>
        <v>251.6</v>
      </c>
      <c r="CD6" s="21">
        <f t="shared" si="9"/>
        <v>184.67</v>
      </c>
      <c r="CE6" s="21">
        <f t="shared" si="9"/>
        <v>296.67</v>
      </c>
      <c r="CF6" s="21">
        <f t="shared" si="9"/>
        <v>145.69</v>
      </c>
      <c r="CG6" s="21">
        <f t="shared" si="9"/>
        <v>273.52</v>
      </c>
      <c r="CH6" s="21">
        <f t="shared" si="9"/>
        <v>274.99</v>
      </c>
      <c r="CI6" s="21">
        <f t="shared" si="9"/>
        <v>282.08999999999997</v>
      </c>
      <c r="CJ6" s="21">
        <f t="shared" si="9"/>
        <v>303.27999999999997</v>
      </c>
      <c r="CK6" s="21">
        <f t="shared" si="9"/>
        <v>301.86</v>
      </c>
      <c r="CL6" s="20" t="str">
        <f>IF(CL7="","",IF(CL7="-","【-】","【"&amp;SUBSTITUTE(TEXT(CL7,"#,##0.00"),"-","△")&amp;"】"))</f>
        <v>【271.15】</v>
      </c>
      <c r="CM6" s="21">
        <f>IF(CM7="",NA(),CM7)</f>
        <v>65.55</v>
      </c>
      <c r="CN6" s="21">
        <f t="shared" ref="CN6:CV6" si="10">IF(CN7="",NA(),CN7)</f>
        <v>66.81</v>
      </c>
      <c r="CO6" s="21">
        <f t="shared" si="10"/>
        <v>63.03</v>
      </c>
      <c r="CP6" s="21">
        <f t="shared" si="10"/>
        <v>61.34</v>
      </c>
      <c r="CQ6" s="21">
        <f t="shared" si="10"/>
        <v>59.66</v>
      </c>
      <c r="CR6" s="21">
        <f t="shared" si="10"/>
        <v>50.14</v>
      </c>
      <c r="CS6" s="21">
        <f t="shared" si="10"/>
        <v>54.83</v>
      </c>
      <c r="CT6" s="21">
        <f t="shared" si="10"/>
        <v>66.53</v>
      </c>
      <c r="CU6" s="21">
        <f t="shared" si="10"/>
        <v>52.35</v>
      </c>
      <c r="CV6" s="21">
        <f t="shared" si="10"/>
        <v>46.25</v>
      </c>
      <c r="CW6" s="20" t="str">
        <f>IF(CW7="","",IF(CW7="-","【-】","【"&amp;SUBSTITUTE(TEXT(CW7,"#,##0.00"),"-","△")&amp;"】"))</f>
        <v>【49.87】</v>
      </c>
      <c r="CX6" s="21">
        <f>IF(CX7="",NA(),CX7)</f>
        <v>80</v>
      </c>
      <c r="CY6" s="21">
        <f t="shared" ref="CY6:DG6" si="11">IF(CY7="",NA(),CY7)</f>
        <v>79.28</v>
      </c>
      <c r="CZ6" s="21">
        <f t="shared" si="11"/>
        <v>79.510000000000005</v>
      </c>
      <c r="DA6" s="21">
        <f t="shared" si="11"/>
        <v>79.78</v>
      </c>
      <c r="DB6" s="21">
        <f t="shared" si="11"/>
        <v>80.040000000000006</v>
      </c>
      <c r="DC6" s="21">
        <f t="shared" si="11"/>
        <v>84.98</v>
      </c>
      <c r="DD6" s="21">
        <f t="shared" si="11"/>
        <v>84.7</v>
      </c>
      <c r="DE6" s="21">
        <f t="shared" si="11"/>
        <v>84.67</v>
      </c>
      <c r="DF6" s="21">
        <f t="shared" si="11"/>
        <v>84.39</v>
      </c>
      <c r="DG6" s="21">
        <f t="shared" si="11"/>
        <v>83.96</v>
      </c>
      <c r="DH6" s="20" t="str">
        <f>IF(DH7="","",IF(DH7="-","【-】","【"&amp;SUBSTITUTE(TEXT(DH7,"#,##0.00"),"-","△")&amp;"】"))</f>
        <v>【87.54】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0.02</v>
      </c>
      <c r="EK6" s="21">
        <f t="shared" si="14"/>
        <v>0.25</v>
      </c>
      <c r="EL6" s="21">
        <f t="shared" si="14"/>
        <v>0.05</v>
      </c>
      <c r="EM6" s="21">
        <f t="shared" si="14"/>
        <v>0.03</v>
      </c>
      <c r="EN6" s="21">
        <f t="shared" si="14"/>
        <v>0.03</v>
      </c>
      <c r="EO6" s="20" t="str">
        <f>IF(EO7="","",IF(EO7="-","【-】","【"&amp;SUBSTITUTE(TEXT(EO7,"#,##0.00"),"-","△")&amp;"】"))</f>
        <v>【0.02】</v>
      </c>
    </row>
    <row r="7" spans="1:145" s="22" customFormat="1" x14ac:dyDescent="0.15">
      <c r="A7" s="14"/>
      <c r="B7" s="23">
        <v>2023</v>
      </c>
      <c r="C7" s="23">
        <v>32026</v>
      </c>
      <c r="D7" s="23">
        <v>47</v>
      </c>
      <c r="E7" s="23">
        <v>17</v>
      </c>
      <c r="F7" s="23">
        <v>5</v>
      </c>
      <c r="G7" s="23">
        <v>0</v>
      </c>
      <c r="H7" s="23" t="s">
        <v>97</v>
      </c>
      <c r="I7" s="23" t="s">
        <v>98</v>
      </c>
      <c r="J7" s="23" t="s">
        <v>99</v>
      </c>
      <c r="K7" s="23" t="s">
        <v>100</v>
      </c>
      <c r="L7" s="23" t="s">
        <v>101</v>
      </c>
      <c r="M7" s="23" t="s">
        <v>102</v>
      </c>
      <c r="N7" s="24" t="s">
        <v>103</v>
      </c>
      <c r="O7" s="24" t="s">
        <v>104</v>
      </c>
      <c r="P7" s="24">
        <v>1.17</v>
      </c>
      <c r="Q7" s="24">
        <v>105.48</v>
      </c>
      <c r="R7" s="24">
        <v>3080</v>
      </c>
      <c r="S7" s="24">
        <v>46866</v>
      </c>
      <c r="T7" s="24">
        <v>1259.18</v>
      </c>
      <c r="U7" s="24">
        <v>37.22</v>
      </c>
      <c r="V7" s="24">
        <v>541</v>
      </c>
      <c r="W7" s="24">
        <v>0.16</v>
      </c>
      <c r="X7" s="24">
        <v>3381.25</v>
      </c>
      <c r="Y7" s="24">
        <v>98.77</v>
      </c>
      <c r="Z7" s="24">
        <v>99.62</v>
      </c>
      <c r="AA7" s="24">
        <v>99.75</v>
      </c>
      <c r="AB7" s="24">
        <v>90.09</v>
      </c>
      <c r="AC7" s="24">
        <v>120.89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888.38</v>
      </c>
      <c r="BG7" s="24">
        <v>778.68</v>
      </c>
      <c r="BH7" s="24">
        <v>739.84</v>
      </c>
      <c r="BI7" s="24">
        <v>708.78</v>
      </c>
      <c r="BJ7" s="24">
        <v>719</v>
      </c>
      <c r="BK7" s="24">
        <v>826.83</v>
      </c>
      <c r="BL7" s="24">
        <v>867.83</v>
      </c>
      <c r="BM7" s="24">
        <v>791.76</v>
      </c>
      <c r="BN7" s="24">
        <v>900.82</v>
      </c>
      <c r="BO7" s="24">
        <v>839.21</v>
      </c>
      <c r="BP7" s="24">
        <v>785.1</v>
      </c>
      <c r="BQ7" s="24">
        <v>71.59</v>
      </c>
      <c r="BR7" s="24">
        <v>71.41</v>
      </c>
      <c r="BS7" s="24">
        <v>99.32</v>
      </c>
      <c r="BT7" s="24">
        <v>60.98</v>
      </c>
      <c r="BU7" s="24">
        <v>113.48</v>
      </c>
      <c r="BV7" s="24">
        <v>57.31</v>
      </c>
      <c r="BW7" s="24">
        <v>57.08</v>
      </c>
      <c r="BX7" s="24">
        <v>56.26</v>
      </c>
      <c r="BY7" s="24">
        <v>52.94</v>
      </c>
      <c r="BZ7" s="24">
        <v>52.05</v>
      </c>
      <c r="CA7" s="24">
        <v>56.93</v>
      </c>
      <c r="CB7" s="24">
        <v>245.41</v>
      </c>
      <c r="CC7" s="24">
        <v>251.6</v>
      </c>
      <c r="CD7" s="24">
        <v>184.67</v>
      </c>
      <c r="CE7" s="24">
        <v>296.67</v>
      </c>
      <c r="CF7" s="24">
        <v>145.69</v>
      </c>
      <c r="CG7" s="24">
        <v>273.52</v>
      </c>
      <c r="CH7" s="24">
        <v>274.99</v>
      </c>
      <c r="CI7" s="24">
        <v>282.08999999999997</v>
      </c>
      <c r="CJ7" s="24">
        <v>303.27999999999997</v>
      </c>
      <c r="CK7" s="24">
        <v>301.86</v>
      </c>
      <c r="CL7" s="24">
        <v>271.14999999999998</v>
      </c>
      <c r="CM7" s="24">
        <v>65.55</v>
      </c>
      <c r="CN7" s="24">
        <v>66.81</v>
      </c>
      <c r="CO7" s="24">
        <v>63.03</v>
      </c>
      <c r="CP7" s="24">
        <v>61.34</v>
      </c>
      <c r="CQ7" s="24">
        <v>59.66</v>
      </c>
      <c r="CR7" s="24">
        <v>50.14</v>
      </c>
      <c r="CS7" s="24">
        <v>54.83</v>
      </c>
      <c r="CT7" s="24">
        <v>66.53</v>
      </c>
      <c r="CU7" s="24">
        <v>52.35</v>
      </c>
      <c r="CV7" s="24">
        <v>46.25</v>
      </c>
      <c r="CW7" s="24">
        <v>49.87</v>
      </c>
      <c r="CX7" s="24">
        <v>80</v>
      </c>
      <c r="CY7" s="24">
        <v>79.28</v>
      </c>
      <c r="CZ7" s="24">
        <v>79.510000000000005</v>
      </c>
      <c r="DA7" s="24">
        <v>79.78</v>
      </c>
      <c r="DB7" s="24">
        <v>80.040000000000006</v>
      </c>
      <c r="DC7" s="24">
        <v>84.98</v>
      </c>
      <c r="DD7" s="24">
        <v>84.7</v>
      </c>
      <c r="DE7" s="24">
        <v>84.67</v>
      </c>
      <c r="DF7" s="24">
        <v>84.39</v>
      </c>
      <c r="DG7" s="24">
        <v>83.96</v>
      </c>
      <c r="DH7" s="24">
        <v>87.54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0.02</v>
      </c>
      <c r="EK7" s="24">
        <v>0.25</v>
      </c>
      <c r="EL7" s="24">
        <v>0.05</v>
      </c>
      <c r="EM7" s="24">
        <v>0.03</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110</v>
      </c>
    </row>
    <row r="12" spans="1:145" x14ac:dyDescent="0.15">
      <c r="B12">
        <v>1</v>
      </c>
      <c r="C12">
        <v>1</v>
      </c>
      <c r="D12">
        <v>2</v>
      </c>
      <c r="E12">
        <v>3</v>
      </c>
      <c r="F12">
        <v>4</v>
      </c>
      <c r="G12" t="s">
        <v>111</v>
      </c>
    </row>
    <row r="13" spans="1:145" x14ac:dyDescent="0.15">
      <c r="B13" t="s">
        <v>112</v>
      </c>
      <c r="C13" t="s">
        <v>113</v>
      </c>
      <c r="D13" t="s">
        <v>113</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坂井 忠彦</cp:lastModifiedBy>
  <dcterms:created xsi:type="dcterms:W3CDTF">2025-01-24T07:32:51Z</dcterms:created>
  <dcterms:modified xsi:type="dcterms:W3CDTF">2025-01-28T10:01:26Z</dcterms:modified>
  <cp:category/>
</cp:coreProperties>
</file>