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sv-file\管理係\R6\02　共通\C_地方公営企業\11　経営分析\"/>
    </mc:Choice>
  </mc:AlternateContent>
  <xr:revisionPtr revIDLastSave="0" documentId="13_ncr:1_{D5F6E20E-D26D-4509-BD9D-05811833B300}" xr6:coauthVersionLast="36" xr6:coauthVersionMax="36" xr10:uidLastSave="{00000000-0000-0000-0000-000000000000}"/>
  <workbookProtection workbookAlgorithmName="SHA-512" workbookHashValue="qcZYTdjv/NjSJb6nUVbQCBejqsQH/KJYyto8KoJtEdbiQ0k7nuhvDC6EAxJxwe1zXXeqHSw4/MeCo5OebJ7wtQ==" workbookSaltValue="rtQYn9KDuloJlmot3BhLzg=="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S6" i="5"/>
  <c r="AL8" i="4" s="1"/>
  <c r="R6" i="5"/>
  <c r="AD10" i="4" s="1"/>
  <c r="Q6" i="5"/>
  <c r="W10" i="4" s="1"/>
  <c r="P6" i="5"/>
  <c r="P10" i="4" s="1"/>
  <c r="O6" i="5"/>
  <c r="I10" i="4" s="1"/>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I85" i="4"/>
  <c r="E85" i="4"/>
  <c r="AT10" i="4"/>
  <c r="AT8" i="4"/>
  <c r="P8" i="4"/>
</calcChain>
</file>

<file path=xl/sharedStrings.xml><?xml version="1.0" encoding="utf-8"?>
<sst xmlns="http://schemas.openxmlformats.org/spreadsheetml/2006/main" count="253" uniqueCount="117">
  <si>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</si>
  <si>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</si>
  <si>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</si>
  <si>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</si>
  <si>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</si>
  <si>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</si>
  <si>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</si>
  <si>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</si>
  <si>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</si>
  <si>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</si>
  <si>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</si>
  <si>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</si>
  <si>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</si>
  <si>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</si>
  <si>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</si>
  <si>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</si>
  <si>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</si>
  <si>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</si>
  <si>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</si>
  <si>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</si>
  <si>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</si>
  <si>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</si>
  <si>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</si>
  <si>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</si>
  <si>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</si>
  <si>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</si>
  <si>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</si>
  <si>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</si>
  <si>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</si>
  <si>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</si>
  <si>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</si>
  <si>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</si>
  <si>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</si>
  <si>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</si>
  <si>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</si>
  <si>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</si>
  <si>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</si>
  <si>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</si>
  <si>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</si>
  <si>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</si>
  <si>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</si>
  <si>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</si>
  <si>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</si>
  <si>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</si>
  <si>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</si>
  <si>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</si>
  <si>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</si>
  <si>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</si>
  <si>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</si>
  <si>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</si>
  <si>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</si>
  <si>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</si>
  <si>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</si>
  <si>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</si>
  <si>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</si>
  <si>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</si>
  <si>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</si>
  <si>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</si>
  <si>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</si>
  <si>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</si>
  <si>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</si>
  <si>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</si>
  <si>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</si>
  <si>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</si>
  <si>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</si>
  <si>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</si>
  <si>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</si>
  <si>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</si>
  <si>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</si>
  <si>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</si>
  <si>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</si>
  <si>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</si>
  <si>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</si>
  <si>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</si>
  <si>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</si>
  <si>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</si>
  <si>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</si>
  <si>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</si>
  <si>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</si>
  <si>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</si>
  <si>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</si>
  <si>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</si>
  <si>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</si>
  <si>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</si>
  <si>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</si>
  <si>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</si>
  <si>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</si>
  <si>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</si>
  <si>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</si>
  <si>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</si>
  <si>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</si>
  <si>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</si>
  <si>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</si>
  <si>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</si>
  <si>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</si>
  <si>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</si>
  <si>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</si>
  <si>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</si>
  <si>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</si>
  <si>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</si>
  <si>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</si>
  <si>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</si>
  <si>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</si>
  <si>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</si>
  <si>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</si>
  <si>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</si>
  <si>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</si>
  <si>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</si>
  <si>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</si>
  <si>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</si>
  <si>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</si>
  <si>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</si>
  <si>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</si>
  <si>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</si>
  <si>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　有形固定資産減価償却率
　類似団体平均より低い水準にあります。管路については更新時期に達している施設は無く、処理場施設については、東日本大震災における災害復旧により、耐用年数を経過又は耐用年数に近づきつつある資産が少ないことが要因です。
②　管渠老朽化率
　法定耐用年数を超えた管渠は無く、令和４年度に続き、0％で推移しています。当面、このまま推移する見込みですが、将来的には耐用年数に達することから、計画的かつ効率的な維持修繕に取り組みます。
③　管渠改善率
　令和５年度に更新した管渠は無く、類似団体平均を下回っています。管渠の調査、点検の結果、更新の必要性の高い管渠は認められていません。</t>
    <rPh sb="2" eb="4">
      <t>ユウケイ</t>
    </rPh>
    <rPh sb="4" eb="6">
      <t>コテイ</t>
    </rPh>
    <rPh sb="6" eb="8">
      <t>シサン</t>
    </rPh>
    <rPh sb="8" eb="10">
      <t>ゲンカ</t>
    </rPh>
    <rPh sb="10" eb="12">
      <t>ショウキャク</t>
    </rPh>
    <rPh sb="12" eb="13">
      <t>リツ</t>
    </rPh>
    <rPh sb="15" eb="17">
      <t>ルイジ</t>
    </rPh>
    <rPh sb="17" eb="19">
      <t>ダンタイ</t>
    </rPh>
    <rPh sb="19" eb="21">
      <t>ヘイキン</t>
    </rPh>
    <rPh sb="23" eb="24">
      <t>ヒク</t>
    </rPh>
    <rPh sb="25" eb="27">
      <t>スイジュン</t>
    </rPh>
    <rPh sb="33" eb="35">
      <t>カンロ</t>
    </rPh>
    <rPh sb="40" eb="42">
      <t>コウシン</t>
    </rPh>
    <rPh sb="42" eb="44">
      <t>ジキ</t>
    </rPh>
    <rPh sb="45" eb="46">
      <t>タッ</t>
    </rPh>
    <rPh sb="50" eb="52">
      <t>シセツ</t>
    </rPh>
    <rPh sb="53" eb="54">
      <t>ナ</t>
    </rPh>
    <rPh sb="56" eb="59">
      <t>ショリジョウ</t>
    </rPh>
    <rPh sb="59" eb="61">
      <t>シセツ</t>
    </rPh>
    <rPh sb="67" eb="68">
      <t>ヒガシ</t>
    </rPh>
    <rPh sb="68" eb="70">
      <t>ニホン</t>
    </rPh>
    <rPh sb="70" eb="73">
      <t>ダイシンサイ</t>
    </rPh>
    <rPh sb="77" eb="79">
      <t>サイガイ</t>
    </rPh>
    <rPh sb="79" eb="81">
      <t>フッキュウ</t>
    </rPh>
    <rPh sb="85" eb="87">
      <t>タイヨウ</t>
    </rPh>
    <rPh sb="87" eb="89">
      <t>ネンスウ</t>
    </rPh>
    <rPh sb="90" eb="92">
      <t>ケイカ</t>
    </rPh>
    <rPh sb="92" eb="93">
      <t>マタ</t>
    </rPh>
    <rPh sb="94" eb="96">
      <t>タイヨウ</t>
    </rPh>
    <rPh sb="96" eb="98">
      <t>ネンスウ</t>
    </rPh>
    <rPh sb="99" eb="100">
      <t>チカ</t>
    </rPh>
    <rPh sb="106" eb="108">
      <t>シサン</t>
    </rPh>
    <rPh sb="109" eb="110">
      <t>スク</t>
    </rPh>
    <rPh sb="115" eb="117">
      <t>ヨウイン</t>
    </rPh>
    <rPh sb="123" eb="125">
      <t>カンキョ</t>
    </rPh>
    <rPh sb="125" eb="128">
      <t>ロウキュウカ</t>
    </rPh>
    <rPh sb="128" eb="129">
      <t>リツ</t>
    </rPh>
    <rPh sb="131" eb="133">
      <t>ホウテイ</t>
    </rPh>
    <rPh sb="133" eb="135">
      <t>タイヨウ</t>
    </rPh>
    <rPh sb="135" eb="137">
      <t>ネンスウ</t>
    </rPh>
    <rPh sb="138" eb="139">
      <t>コ</t>
    </rPh>
    <rPh sb="141" eb="143">
      <t>カンキョ</t>
    </rPh>
    <rPh sb="144" eb="145">
      <t>ナ</t>
    </rPh>
    <rPh sb="147" eb="149">
      <t>レイワ</t>
    </rPh>
    <rPh sb="150" eb="152">
      <t>ネンド</t>
    </rPh>
    <rPh sb="153" eb="154">
      <t>ツヅ</t>
    </rPh>
    <rPh sb="159" eb="161">
      <t>スイイ</t>
    </rPh>
    <rPh sb="227" eb="229">
      <t>カンキョ</t>
    </rPh>
    <rPh sb="229" eb="231">
      <t>カイゼン</t>
    </rPh>
    <rPh sb="231" eb="232">
      <t>リツ</t>
    </rPh>
    <rPh sb="234" eb="236">
      <t>レイワ</t>
    </rPh>
    <rPh sb="237" eb="239">
      <t>ネンド</t>
    </rPh>
    <rPh sb="240" eb="242">
      <t>コウシン</t>
    </rPh>
    <rPh sb="244" eb="246">
      <t>カンキョ</t>
    </rPh>
    <rPh sb="247" eb="248">
      <t>ナ</t>
    </rPh>
    <rPh sb="250" eb="252">
      <t>ルイジ</t>
    </rPh>
    <rPh sb="252" eb="254">
      <t>ダンタイ</t>
    </rPh>
    <rPh sb="254" eb="256">
      <t>ヘイキン</t>
    </rPh>
    <rPh sb="257" eb="259">
      <t>シタマワ</t>
    </rPh>
    <rPh sb="265" eb="267">
      <t>カンキョ</t>
    </rPh>
    <rPh sb="268" eb="270">
      <t>チョウサ</t>
    </rPh>
    <rPh sb="271" eb="273">
      <t>テンケン</t>
    </rPh>
    <rPh sb="274" eb="276">
      <t>ケッカ</t>
    </rPh>
    <rPh sb="277" eb="279">
      <t>コウシン</t>
    </rPh>
    <rPh sb="280" eb="283">
      <t>ヒツヨウセイ</t>
    </rPh>
    <rPh sb="284" eb="285">
      <t>タカ</t>
    </rPh>
    <rPh sb="286" eb="288">
      <t>カンキョ</t>
    </rPh>
    <rPh sb="289" eb="290">
      <t>ミト</t>
    </rPh>
    <phoneticPr fontId="4"/>
  </si>
  <si>
    <t>　当市の汚水処理原価は、包括的民間委託等の取組による経営の効率化に努めているものの、依然として類似団体より高い水準にあるうえ、経費回収率や経常収支比率などの経営指標はいずれも求められる水準を満たしていません。
　また、使用料による十分な収益が確保できず、一般会計からの繰出しに依存した経営状況のため、施設の更新に備えた財源の確保ができていません。
　このことから、令和４年度に策定した経営戦略（改訂版）に基づき、経営の健全化に向けた取り組みを進めているところであり、令和５年度は、下水道使用料を改定し、令和６年度以降の使用料の増収を図っております。
　また、急激な人口減少を見据え、将来にわたり安定した事業経営が図られるよう、整備計画等の見直しを進めております。</t>
    <rPh sb="12" eb="15">
      <t>ホウカツテキ</t>
    </rPh>
    <rPh sb="15" eb="17">
      <t>ミンカン</t>
    </rPh>
    <rPh sb="17" eb="19">
      <t>イタク</t>
    </rPh>
    <rPh sb="19" eb="20">
      <t>トウ</t>
    </rPh>
    <rPh sb="21" eb="23">
      <t>トリクミ</t>
    </rPh>
    <rPh sb="26" eb="28">
      <t>ケイエイ</t>
    </rPh>
    <rPh sb="29" eb="32">
      <t>コウリツカ</t>
    </rPh>
    <rPh sb="33" eb="34">
      <t>ツト</t>
    </rPh>
    <rPh sb="42" eb="44">
      <t>イゼン</t>
    </rPh>
    <rPh sb="109" eb="112">
      <t>シヨウリョウ</t>
    </rPh>
    <rPh sb="115" eb="117">
      <t>ジュウブン</t>
    </rPh>
    <rPh sb="118" eb="120">
      <t>シュウエキ</t>
    </rPh>
    <rPh sb="121" eb="123">
      <t>カクホ</t>
    </rPh>
    <phoneticPr fontId="4"/>
  </si>
  <si>
    <t>①　経常収支比率
　100％を下回り、類似団体より低い水準にあります。処理場の維持管理費や水処理施設の改良に伴う減価償却費の増加により、令和４年度より数値が低下しました。
②　累積欠損金比率
　類似団体と比較し高い水準にあります。恒常的な純損失の計上により、増加傾向にあります。
③　流動比率
　類似団体より高い水準ですが、100％を下回っており、支払能力の確保に努める必要があります。
④　企業債残高対事業規模比率
　一般会計負担分を差し引いた比率は0％であり、類似団体より低い水準にあります。
⑤　経費回収率
　100％を下回り、類似団体より低い水準にあります。適正な使用料収入確保のため、令和６年度から使用料を改定しております。
⑥　汚水処理原価
　類似団体より高い水準にあります。水洗化率が向上し、有収水量は増加したものの、汚水処理費の増加が上回り、汚水処理原価は増加傾向にあります。
⑦　施設利用率
　類似団体より低い水準にあります。未普及地域への管路整備に伴う将来の処理水量の増加に対応するため、処理能力の増強を図ったことが要因です。
⑧　水洗化率
　類似団体より低い水準にありますが、接続勧奨等により、増加傾向で推移しています。</t>
    <rPh sb="2" eb="4">
      <t>ケイジョウ</t>
    </rPh>
    <rPh sb="4" eb="6">
      <t>シュウシ</t>
    </rPh>
    <rPh sb="6" eb="8">
      <t>ヒリツ</t>
    </rPh>
    <rPh sb="15" eb="17">
      <t>シタマワ</t>
    </rPh>
    <rPh sb="19" eb="21">
      <t>ルイジ</t>
    </rPh>
    <rPh sb="21" eb="23">
      <t>ダンタイ</t>
    </rPh>
    <rPh sb="25" eb="26">
      <t>ヒク</t>
    </rPh>
    <rPh sb="27" eb="29">
      <t>スイジュン</t>
    </rPh>
    <rPh sb="35" eb="38">
      <t>ショリジョウ</t>
    </rPh>
    <rPh sb="39" eb="41">
      <t>イジ</t>
    </rPh>
    <rPh sb="41" eb="44">
      <t>カンリヒ</t>
    </rPh>
    <rPh sb="45" eb="46">
      <t>ミズ</t>
    </rPh>
    <rPh sb="46" eb="48">
      <t>ショリ</t>
    </rPh>
    <rPh sb="48" eb="50">
      <t>シセツ</t>
    </rPh>
    <rPh sb="51" eb="53">
      <t>カイリョウ</t>
    </rPh>
    <rPh sb="54" eb="55">
      <t>トモナ</t>
    </rPh>
    <rPh sb="56" eb="58">
      <t>ゲンカ</t>
    </rPh>
    <rPh sb="58" eb="60">
      <t>ショウキャク</t>
    </rPh>
    <rPh sb="60" eb="61">
      <t>ヒ</t>
    </rPh>
    <rPh sb="62" eb="64">
      <t>ゾウカ</t>
    </rPh>
    <rPh sb="68" eb="70">
      <t>スウチ</t>
    </rPh>
    <rPh sb="71" eb="73">
      <t>テイカ</t>
    </rPh>
    <rPh sb="81" eb="83">
      <t>ルイセキ</t>
    </rPh>
    <rPh sb="83" eb="85">
      <t>ケッソン</t>
    </rPh>
    <rPh sb="85" eb="86">
      <t>キン</t>
    </rPh>
    <rPh sb="86" eb="88">
      <t>ヒリツ</t>
    </rPh>
    <rPh sb="95" eb="97">
      <t>ウワマワ</t>
    </rPh>
    <rPh sb="103" eb="104">
      <t>タカ</t>
    </rPh>
    <rPh sb="108" eb="111">
      <t>コウジョウテキ</t>
    </rPh>
    <rPh sb="112" eb="113">
      <t>ジュン</t>
    </rPh>
    <rPh sb="113" eb="115">
      <t>ソンシツ</t>
    </rPh>
    <rPh sb="116" eb="118">
      <t>ケイジョウ</t>
    </rPh>
    <rPh sb="119" eb="120">
      <t>ツヅ</t>
    </rPh>
    <rPh sb="123" eb="125">
      <t>ケイジョウ</t>
    </rPh>
    <rPh sb="141" eb="143">
      <t>ルイジ</t>
    </rPh>
    <rPh sb="143" eb="145">
      <t>ダンタイ</t>
    </rPh>
    <rPh sb="147" eb="148">
      <t>タカ</t>
    </rPh>
    <rPh sb="149" eb="151">
      <t>スイジュン</t>
    </rPh>
    <rPh sb="160" eb="162">
      <t>シタマワ</t>
    </rPh>
    <rPh sb="174" eb="176">
      <t>シハラ</t>
    </rPh>
    <rPh sb="176" eb="178">
      <t>ノウリョク</t>
    </rPh>
    <rPh sb="179" eb="181">
      <t>カクホ</t>
    </rPh>
    <rPh sb="182" eb="183">
      <t>ツト</t>
    </rPh>
    <rPh sb="185" eb="187">
      <t>ヒツヨウ</t>
    </rPh>
    <rPh sb="194" eb="195">
      <t>タイ</t>
    </rPh>
    <rPh sb="195" eb="197">
      <t>ジギョウ</t>
    </rPh>
    <rPh sb="197" eb="199">
      <t>キボ</t>
    </rPh>
    <rPh sb="199" eb="201">
      <t>ヒリツ</t>
    </rPh>
    <rPh sb="203" eb="205">
      <t>イッパン</t>
    </rPh>
    <rPh sb="205" eb="207">
      <t>カイケイ</t>
    </rPh>
    <rPh sb="207" eb="209">
      <t>フタン</t>
    </rPh>
    <rPh sb="209" eb="210">
      <t>ブン</t>
    </rPh>
    <rPh sb="211" eb="212">
      <t>サ</t>
    </rPh>
    <rPh sb="213" eb="214">
      <t>ヒ</t>
    </rPh>
    <rPh sb="216" eb="218">
      <t>ヒリツ</t>
    </rPh>
    <rPh sb="225" eb="227">
      <t>ルイジ</t>
    </rPh>
    <rPh sb="227" eb="229">
      <t>ダンタイ</t>
    </rPh>
    <rPh sb="231" eb="232">
      <t>ヒク</t>
    </rPh>
    <rPh sb="233" eb="235">
      <t>スイジュン</t>
    </rPh>
    <rPh sb="244" eb="246">
      <t>ケイヒ</t>
    </rPh>
    <rPh sb="246" eb="248">
      <t>カイシュウ</t>
    </rPh>
    <rPh sb="248" eb="249">
      <t>リツ</t>
    </rPh>
    <rPh sb="256" eb="258">
      <t>シタマワ</t>
    </rPh>
    <rPh sb="266" eb="267">
      <t>ヒク</t>
    </rPh>
    <rPh sb="268" eb="270">
      <t>スイジュン</t>
    </rPh>
    <rPh sb="276" eb="278">
      <t>テキセイ</t>
    </rPh>
    <rPh sb="279" eb="282">
      <t>シヨウリョウ</t>
    </rPh>
    <rPh sb="282" eb="284">
      <t>シュウニュウ</t>
    </rPh>
    <rPh sb="285" eb="287">
      <t>カクホ</t>
    </rPh>
    <rPh sb="291" eb="293">
      <t>レイワ</t>
    </rPh>
    <rPh sb="297" eb="300">
      <t>シヨウリョウ</t>
    </rPh>
    <rPh sb="301" eb="303">
      <t>カイテイ</t>
    </rPh>
    <rPh sb="315" eb="317">
      <t>ショリ</t>
    </rPh>
    <rPh sb="317" eb="319">
      <t>ゲンカ</t>
    </rPh>
    <rPh sb="321" eb="323">
      <t>ルイジ</t>
    </rPh>
    <rPh sb="323" eb="325">
      <t>ダンタイ</t>
    </rPh>
    <rPh sb="327" eb="328">
      <t>タカ</t>
    </rPh>
    <rPh sb="329" eb="331">
      <t>スイジュン</t>
    </rPh>
    <rPh sb="332" eb="334">
      <t>スイイ</t>
    </rPh>
    <rPh sb="342" eb="344">
      <t>ゾウカ</t>
    </rPh>
    <rPh sb="344" eb="346">
      <t>ケイコウ</t>
    </rPh>
    <rPh sb="363" eb="364">
      <t>ヒ</t>
    </rPh>
    <rPh sb="365" eb="367">
      <t>ゾウカ</t>
    </rPh>
    <rPh sb="368" eb="370">
      <t>ウワマワ</t>
    </rPh>
    <rPh sb="372" eb="374">
      <t>ゾウカ</t>
    </rPh>
    <rPh sb="374" eb="376">
      <t>ケイコウ</t>
    </rPh>
    <rPh sb="379" eb="381">
      <t>オスイ</t>
    </rPh>
    <rPh sb="381" eb="383">
      <t>ショリ</t>
    </rPh>
    <rPh sb="383" eb="385">
      <t>ゲンカ</t>
    </rPh>
    <rPh sb="392" eb="394">
      <t>シセツ</t>
    </rPh>
    <rPh sb="394" eb="396">
      <t>リヨウ</t>
    </rPh>
    <rPh sb="396" eb="397">
      <t>リツ</t>
    </rPh>
    <rPh sb="399" eb="401">
      <t>ルイジ</t>
    </rPh>
    <rPh sb="401" eb="403">
      <t>ダンタイ</t>
    </rPh>
    <rPh sb="405" eb="406">
      <t>ヒク</t>
    </rPh>
    <rPh sb="407" eb="409">
      <t>スイジュン</t>
    </rPh>
    <rPh sb="415" eb="418">
      <t>ミフキュウ</t>
    </rPh>
    <rPh sb="418" eb="420">
      <t>チイキ</t>
    </rPh>
    <rPh sb="422" eb="424">
      <t>カンロ</t>
    </rPh>
    <rPh sb="424" eb="426">
      <t>セイビ</t>
    </rPh>
    <rPh sb="427" eb="428">
      <t>トモナ</t>
    </rPh>
    <rPh sb="429" eb="431">
      <t>ショウライ</t>
    </rPh>
    <rPh sb="432" eb="434">
      <t>ショリ</t>
    </rPh>
    <rPh sb="434" eb="436">
      <t>スイリョウ</t>
    </rPh>
    <rPh sb="437" eb="439">
      <t>ゾウカ</t>
    </rPh>
    <rPh sb="440" eb="442">
      <t>タイオウ</t>
    </rPh>
    <rPh sb="447" eb="449">
      <t>ショリ</t>
    </rPh>
    <rPh sb="449" eb="451">
      <t>ノウリョク</t>
    </rPh>
    <rPh sb="452" eb="454">
      <t>ゾウキョウ</t>
    </rPh>
    <rPh sb="455" eb="456">
      <t>ハカ</t>
    </rPh>
    <rPh sb="461" eb="463">
      <t>ヨウイン</t>
    </rPh>
    <rPh sb="469" eb="472">
      <t>スイセンカ</t>
    </rPh>
    <rPh sb="472" eb="473">
      <t>リツ</t>
    </rPh>
    <rPh sb="475" eb="477">
      <t>ルイジ</t>
    </rPh>
    <rPh sb="477" eb="479">
      <t>ダンタイ</t>
    </rPh>
    <rPh sb="481" eb="482">
      <t>ヒク</t>
    </rPh>
    <rPh sb="483" eb="485">
      <t>スイジュン</t>
    </rPh>
    <rPh sb="492" eb="494">
      <t>セツゾク</t>
    </rPh>
    <rPh sb="494" eb="496">
      <t>カンショウ</t>
    </rPh>
    <rPh sb="496" eb="497">
      <t>トウ</t>
    </rPh>
    <rPh sb="501" eb="503">
      <t>ゾウカ</t>
    </rPh>
    <rPh sb="503" eb="505">
      <t>ケイコウ</t>
    </rPh>
    <rPh sb="506" eb="508">
      <t>スイイ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</si>
</sst>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8451-4A1B-90AE-1F313EEC3D0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0.32</c:v>
                </c:pt>
                <c:pt idx="2">
                  <c:v>0.1</c:v>
                </c:pt>
                <c:pt idx="3">
                  <c:v>0.09</c:v>
                </c:pt>
                <c:pt idx="4">
                  <c:v>0.1</c:v>
                </c:pt>
              </c:numCache>
            </c:numRef>
          </c:val>
          <c:smooth val="0"/>
          <c:extLst>
            <c:ext xmlns:c16="http://schemas.microsoft.com/office/drawing/2014/chart" uri="{C3380CC4-5D6E-409C-BE32-E72D297353CC}">
              <c16:uniqueId val="{00000001-8451-4A1B-90AE-1F313EEC3D0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120.61</c:v>
                </c:pt>
                <c:pt idx="2">
                  <c:v>91.82</c:v>
                </c:pt>
                <c:pt idx="3">
                  <c:v>95.22</c:v>
                </c:pt>
                <c:pt idx="4">
                  <c:v>93.38</c:v>
                </c:pt>
              </c:numCache>
            </c:numRef>
          </c:val>
          <c:extLst>
            <c:ext xmlns:c16="http://schemas.microsoft.com/office/drawing/2014/chart" uri="{C3380CC4-5D6E-409C-BE32-E72D297353CC}">
              <c16:uniqueId val="{00000000-49F1-4DBF-B704-9FFC08C88E3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107.81</c:v>
                </c:pt>
                <c:pt idx="2">
                  <c:v>107.54</c:v>
                </c:pt>
                <c:pt idx="3">
                  <c:v>107.19</c:v>
                </c:pt>
                <c:pt idx="4">
                  <c:v>107.04</c:v>
                </c:pt>
              </c:numCache>
            </c:numRef>
          </c:val>
          <c:smooth val="0"/>
          <c:extLst>
            <c:ext xmlns:c16="http://schemas.microsoft.com/office/drawing/2014/chart" uri="{C3380CC4-5D6E-409C-BE32-E72D297353CC}">
              <c16:uniqueId val="{00000001-49F1-4DBF-B704-9FFC08C88E3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2.98</c:v>
                </c:pt>
                <c:pt idx="2">
                  <c:v>5.61</c:v>
                </c:pt>
                <c:pt idx="3">
                  <c:v>7.63</c:v>
                </c:pt>
                <c:pt idx="4">
                  <c:v>10.44</c:v>
                </c:pt>
              </c:numCache>
            </c:numRef>
          </c:val>
          <c:extLst>
            <c:ext xmlns:c16="http://schemas.microsoft.com/office/drawing/2014/chart" uri="{C3380CC4-5D6E-409C-BE32-E72D297353CC}">
              <c16:uniqueId val="{00000000-0489-48B9-B630-53112FD21FF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19.93</c:v>
                </c:pt>
                <c:pt idx="2">
                  <c:v>21.94</c:v>
                </c:pt>
                <c:pt idx="3">
                  <c:v>22.89</c:v>
                </c:pt>
                <c:pt idx="4">
                  <c:v>23.37</c:v>
                </c:pt>
              </c:numCache>
            </c:numRef>
          </c:val>
          <c:smooth val="0"/>
          <c:extLst>
            <c:ext xmlns:c16="http://schemas.microsoft.com/office/drawing/2014/chart" uri="{C3380CC4-5D6E-409C-BE32-E72D297353CC}">
              <c16:uniqueId val="{00000001-0489-48B9-B630-53112FD21FF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8000-4A31-8A86-1B7C74736E6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8000-4A31-8A86-1B7C74736E6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241.3</c:v>
                </c:pt>
                <c:pt idx="2">
                  <c:v>303.63</c:v>
                </c:pt>
                <c:pt idx="3">
                  <c:v>339.3</c:v>
                </c:pt>
                <c:pt idx="4">
                  <c:v>367.94</c:v>
                </c:pt>
              </c:numCache>
            </c:numRef>
          </c:val>
          <c:extLst>
            <c:ext xmlns:c16="http://schemas.microsoft.com/office/drawing/2014/chart" uri="{C3380CC4-5D6E-409C-BE32-E72D297353CC}">
              <c16:uniqueId val="{00000000-B3DD-47E4-8567-A438460D10C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18.2</c:v>
                </c:pt>
                <c:pt idx="2">
                  <c:v>19.059999999999999</c:v>
                </c:pt>
                <c:pt idx="3">
                  <c:v>31.07</c:v>
                </c:pt>
                <c:pt idx="4">
                  <c:v>37.43</c:v>
                </c:pt>
              </c:numCache>
            </c:numRef>
          </c:val>
          <c:smooth val="0"/>
          <c:extLst>
            <c:ext xmlns:c16="http://schemas.microsoft.com/office/drawing/2014/chart" uri="{C3380CC4-5D6E-409C-BE32-E72D297353CC}">
              <c16:uniqueId val="{00000001-B3DD-47E4-8567-A438460D10C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83.52</c:v>
                </c:pt>
                <c:pt idx="2">
                  <c:v>61.82</c:v>
                </c:pt>
                <c:pt idx="3">
                  <c:v>70.92</c:v>
                </c:pt>
                <c:pt idx="4">
                  <c:v>78.31</c:v>
                </c:pt>
              </c:numCache>
            </c:numRef>
          </c:val>
          <c:extLst>
            <c:ext xmlns:c16="http://schemas.microsoft.com/office/drawing/2014/chart" uri="{C3380CC4-5D6E-409C-BE32-E72D297353CC}">
              <c16:uniqueId val="{00000000-5957-4CF5-ADCC-6E9F6B0A992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48.56</c:v>
                </c:pt>
                <c:pt idx="2">
                  <c:v>47.58</c:v>
                </c:pt>
                <c:pt idx="3">
                  <c:v>51.09</c:v>
                </c:pt>
                <c:pt idx="4">
                  <c:v>57.42</c:v>
                </c:pt>
              </c:numCache>
            </c:numRef>
          </c:val>
          <c:smooth val="0"/>
          <c:extLst>
            <c:ext xmlns:c16="http://schemas.microsoft.com/office/drawing/2014/chart" uri="{C3380CC4-5D6E-409C-BE32-E72D297353CC}">
              <c16:uniqueId val="{00000001-5957-4CF5-ADCC-6E9F6B0A992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4922.43</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5B38-45E4-88AF-2C0FC49C685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1245.0999999999999</c:v>
                </c:pt>
                <c:pt idx="2">
                  <c:v>1108.8</c:v>
                </c:pt>
                <c:pt idx="3">
                  <c:v>1194.56</c:v>
                </c:pt>
                <c:pt idx="4">
                  <c:v>1174.6099999999999</c:v>
                </c:pt>
              </c:numCache>
            </c:numRef>
          </c:val>
          <c:smooth val="0"/>
          <c:extLst>
            <c:ext xmlns:c16="http://schemas.microsoft.com/office/drawing/2014/chart" uri="{C3380CC4-5D6E-409C-BE32-E72D297353CC}">
              <c16:uniqueId val="{00000001-5B38-45E4-88AF-2C0FC49C685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26.31</c:v>
                </c:pt>
                <c:pt idx="2">
                  <c:v>47.97</c:v>
                </c:pt>
                <c:pt idx="3">
                  <c:v>43.63</c:v>
                </c:pt>
                <c:pt idx="4">
                  <c:v>41.45</c:v>
                </c:pt>
              </c:numCache>
            </c:numRef>
          </c:val>
          <c:extLst>
            <c:ext xmlns:c16="http://schemas.microsoft.com/office/drawing/2014/chart" uri="{C3380CC4-5D6E-409C-BE32-E72D297353CC}">
              <c16:uniqueId val="{00000000-CDFC-4885-9D39-7DB7FDE3C4C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79.77</c:v>
                </c:pt>
                <c:pt idx="2">
                  <c:v>79.63</c:v>
                </c:pt>
                <c:pt idx="3">
                  <c:v>76.78</c:v>
                </c:pt>
                <c:pt idx="4">
                  <c:v>75.41</c:v>
                </c:pt>
              </c:numCache>
            </c:numRef>
          </c:val>
          <c:smooth val="0"/>
          <c:extLst>
            <c:ext xmlns:c16="http://schemas.microsoft.com/office/drawing/2014/chart" uri="{C3380CC4-5D6E-409C-BE32-E72D297353CC}">
              <c16:uniqueId val="{00000001-CDFC-4885-9D39-7DB7FDE3C4C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638.53</c:v>
                </c:pt>
                <c:pt idx="2">
                  <c:v>319.62</c:v>
                </c:pt>
                <c:pt idx="3">
                  <c:v>352.1</c:v>
                </c:pt>
                <c:pt idx="4">
                  <c:v>372.02</c:v>
                </c:pt>
              </c:numCache>
            </c:numRef>
          </c:val>
          <c:extLst>
            <c:ext xmlns:c16="http://schemas.microsoft.com/office/drawing/2014/chart" uri="{C3380CC4-5D6E-409C-BE32-E72D297353CC}">
              <c16:uniqueId val="{00000000-955D-4EE7-84CC-5D60A2D0E53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214.56</c:v>
                </c:pt>
                <c:pt idx="2">
                  <c:v>213.66</c:v>
                </c:pt>
                <c:pt idx="3">
                  <c:v>224.31</c:v>
                </c:pt>
                <c:pt idx="4">
                  <c:v>223.48</c:v>
                </c:pt>
              </c:numCache>
            </c:numRef>
          </c:val>
          <c:smooth val="0"/>
          <c:extLst>
            <c:ext xmlns:c16="http://schemas.microsoft.com/office/drawing/2014/chart" uri="{C3380CC4-5D6E-409C-BE32-E72D297353CC}">
              <c16:uniqueId val="{00000001-955D-4EE7-84CC-5D60A2D0E53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63.33</c:v>
                </c:pt>
                <c:pt idx="2">
                  <c:v>35.270000000000003</c:v>
                </c:pt>
                <c:pt idx="3">
                  <c:v>36.119999999999997</c:v>
                </c:pt>
                <c:pt idx="4">
                  <c:v>35.590000000000003</c:v>
                </c:pt>
              </c:numCache>
            </c:numRef>
          </c:val>
          <c:extLst>
            <c:ext xmlns:c16="http://schemas.microsoft.com/office/drawing/2014/chart" uri="{C3380CC4-5D6E-409C-BE32-E72D297353CC}">
              <c16:uniqueId val="{00000000-8EE1-4666-8142-03ED3C02088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49.47</c:v>
                </c:pt>
                <c:pt idx="2">
                  <c:v>48.19</c:v>
                </c:pt>
                <c:pt idx="3">
                  <c:v>47.32</c:v>
                </c:pt>
                <c:pt idx="4">
                  <c:v>48.03</c:v>
                </c:pt>
              </c:numCache>
            </c:numRef>
          </c:val>
          <c:smooth val="0"/>
          <c:extLst>
            <c:ext xmlns:c16="http://schemas.microsoft.com/office/drawing/2014/chart" uri="{C3380CC4-5D6E-409C-BE32-E72D297353CC}">
              <c16:uniqueId val="{00000001-8EE1-4666-8142-03ED3C02088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72.819999999999993</c:v>
                </c:pt>
                <c:pt idx="2">
                  <c:v>74.3</c:v>
                </c:pt>
                <c:pt idx="3">
                  <c:v>76.19</c:v>
                </c:pt>
                <c:pt idx="4">
                  <c:v>78.67</c:v>
                </c:pt>
              </c:numCache>
            </c:numRef>
          </c:val>
          <c:extLst>
            <c:ext xmlns:c16="http://schemas.microsoft.com/office/drawing/2014/chart" uri="{C3380CC4-5D6E-409C-BE32-E72D297353CC}">
              <c16:uniqueId val="{00000000-2636-4019-A713-CFCD0B1D205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82.06</c:v>
                </c:pt>
                <c:pt idx="2">
                  <c:v>82.26</c:v>
                </c:pt>
                <c:pt idx="3">
                  <c:v>81.33</c:v>
                </c:pt>
                <c:pt idx="4">
                  <c:v>80.95</c:v>
                </c:pt>
              </c:numCache>
            </c:numRef>
          </c:val>
          <c:smooth val="0"/>
          <c:extLst>
            <c:ext xmlns:c16="http://schemas.microsoft.com/office/drawing/2014/chart" uri="{C3380CC4-5D6E-409C-BE32-E72D297353CC}">
              <c16:uniqueId val="{00000001-2636-4019-A713-CFCD0B1D205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H1" zoomScale="85" zoomScaleNormal="8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大船渡市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Cd2</v>
      </c>
      <c r="X8" s="65"/>
      <c r="Y8" s="65"/>
      <c r="Z8" s="65"/>
      <c r="AA8" s="65"/>
      <c r="AB8" s="65"/>
      <c r="AC8" s="65"/>
      <c r="AD8" s="66" t="str">
        <f>データ!$M$6</f>
        <v>非設置</v>
      </c>
      <c r="AE8" s="66"/>
      <c r="AF8" s="66"/>
      <c r="AG8" s="66"/>
      <c r="AH8" s="66"/>
      <c r="AI8" s="66"/>
      <c r="AJ8" s="66"/>
      <c r="AK8" s="3"/>
      <c r="AL8" s="54">
        <f>データ!S6</f>
        <v>32845</v>
      </c>
      <c r="AM8" s="54"/>
      <c r="AN8" s="54"/>
      <c r="AO8" s="54"/>
      <c r="AP8" s="54"/>
      <c r="AQ8" s="54"/>
      <c r="AR8" s="54"/>
      <c r="AS8" s="54"/>
      <c r="AT8" s="53">
        <f>データ!T6</f>
        <v>322.51</v>
      </c>
      <c r="AU8" s="53"/>
      <c r="AV8" s="53"/>
      <c r="AW8" s="53"/>
      <c r="AX8" s="53"/>
      <c r="AY8" s="53"/>
      <c r="AZ8" s="53"/>
      <c r="BA8" s="53"/>
      <c r="BB8" s="53">
        <f>データ!U6</f>
        <v>101.84</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49.67</v>
      </c>
      <c r="J10" s="53"/>
      <c r="K10" s="53"/>
      <c r="L10" s="53"/>
      <c r="M10" s="53"/>
      <c r="N10" s="53"/>
      <c r="O10" s="53"/>
      <c r="P10" s="53">
        <f>データ!P6</f>
        <v>44.51</v>
      </c>
      <c r="Q10" s="53"/>
      <c r="R10" s="53"/>
      <c r="S10" s="53"/>
      <c r="T10" s="53"/>
      <c r="U10" s="53"/>
      <c r="V10" s="53"/>
      <c r="W10" s="53">
        <f>データ!Q6</f>
        <v>88.57</v>
      </c>
      <c r="X10" s="53"/>
      <c r="Y10" s="53"/>
      <c r="Z10" s="53"/>
      <c r="AA10" s="53"/>
      <c r="AB10" s="53"/>
      <c r="AC10" s="53"/>
      <c r="AD10" s="54">
        <f>データ!R6</f>
        <v>2750</v>
      </c>
      <c r="AE10" s="54"/>
      <c r="AF10" s="54"/>
      <c r="AG10" s="54"/>
      <c r="AH10" s="54"/>
      <c r="AI10" s="54"/>
      <c r="AJ10" s="54"/>
      <c r="AK10" s="2"/>
      <c r="AL10" s="54">
        <f>データ!V6</f>
        <v>14455</v>
      </c>
      <c r="AM10" s="54"/>
      <c r="AN10" s="54"/>
      <c r="AO10" s="54"/>
      <c r="AP10" s="54"/>
      <c r="AQ10" s="54"/>
      <c r="AR10" s="54"/>
      <c r="AS10" s="54"/>
      <c r="AT10" s="53">
        <f>データ!W6</f>
        <v>8.4600000000000009</v>
      </c>
      <c r="AU10" s="53"/>
      <c r="AV10" s="53"/>
      <c r="AW10" s="53"/>
      <c r="AX10" s="53"/>
      <c r="AY10" s="53"/>
      <c r="AZ10" s="53"/>
      <c r="BA10" s="53"/>
      <c r="BB10" s="53">
        <f>データ!X6</f>
        <v>1708.63</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jS70NFx39F0og2VNdccIGbtViT3NPIvKNZw6PvNk9gHqSzCchDkDXEI/27zIEOQsaHvXS9kCXznJVlEQTbWYaw==" saltValue="t4Pox3AFnWyfg6sY/Qk7q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32034</v>
      </c>
      <c r="D6" s="19">
        <f t="shared" si="3"/>
        <v>46</v>
      </c>
      <c r="E6" s="19">
        <f t="shared" si="3"/>
        <v>17</v>
      </c>
      <c r="F6" s="19">
        <f t="shared" si="3"/>
        <v>1</v>
      </c>
      <c r="G6" s="19">
        <f t="shared" si="3"/>
        <v>0</v>
      </c>
      <c r="H6" s="19" t="str">
        <f t="shared" si="3"/>
        <v>岩手県　大船渡市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49.67</v>
      </c>
      <c r="P6" s="20">
        <f t="shared" si="3"/>
        <v>44.51</v>
      </c>
      <c r="Q6" s="20">
        <f t="shared" si="3"/>
        <v>88.57</v>
      </c>
      <c r="R6" s="20">
        <f t="shared" si="3"/>
        <v>2750</v>
      </c>
      <c r="S6" s="20">
        <f t="shared" si="3"/>
        <v>32845</v>
      </c>
      <c r="T6" s="20">
        <f t="shared" si="3"/>
        <v>322.51</v>
      </c>
      <c r="U6" s="20">
        <f t="shared" si="3"/>
        <v>101.84</v>
      </c>
      <c r="V6" s="20">
        <f t="shared" si="3"/>
        <v>14455</v>
      </c>
      <c r="W6" s="20">
        <f t="shared" si="3"/>
        <v>8.4600000000000009</v>
      </c>
      <c r="X6" s="20">
        <f t="shared" si="3"/>
        <v>1708.63</v>
      </c>
      <c r="Y6" s="21" t="str">
        <f>IF(Y7="",NA(),Y7)</f>
        <v>-</v>
      </c>
      <c r="Z6" s="21">
        <f t="shared" ref="Z6:AH6" si="4">IF(Z7="",NA(),Z7)</f>
        <v>120.61</v>
      </c>
      <c r="AA6" s="21">
        <f t="shared" si="4"/>
        <v>91.82</v>
      </c>
      <c r="AB6" s="21">
        <f t="shared" si="4"/>
        <v>95.22</v>
      </c>
      <c r="AC6" s="21">
        <f t="shared" si="4"/>
        <v>93.38</v>
      </c>
      <c r="AD6" s="21" t="str">
        <f t="shared" si="4"/>
        <v>-</v>
      </c>
      <c r="AE6" s="21">
        <f t="shared" si="4"/>
        <v>107.81</v>
      </c>
      <c r="AF6" s="21">
        <f t="shared" si="4"/>
        <v>107.54</v>
      </c>
      <c r="AG6" s="21">
        <f t="shared" si="4"/>
        <v>107.19</v>
      </c>
      <c r="AH6" s="21">
        <f t="shared" si="4"/>
        <v>107.04</v>
      </c>
      <c r="AI6" s="20" t="str">
        <f>IF(AI7="","",IF(AI7="-","【-】","【"&amp;SUBSTITUTE(TEXT(AI7,"#,##0.00"),"-","△")&amp;"】"))</f>
        <v>【105.91】</v>
      </c>
      <c r="AJ6" s="21" t="str">
        <f>IF(AJ7="",NA(),AJ7)</f>
        <v>-</v>
      </c>
      <c r="AK6" s="21">
        <f t="shared" ref="AK6:AS6" si="5">IF(AK7="",NA(),AK7)</f>
        <v>241.3</v>
      </c>
      <c r="AL6" s="21">
        <f t="shared" si="5"/>
        <v>303.63</v>
      </c>
      <c r="AM6" s="21">
        <f t="shared" si="5"/>
        <v>339.3</v>
      </c>
      <c r="AN6" s="21">
        <f t="shared" si="5"/>
        <v>367.94</v>
      </c>
      <c r="AO6" s="21" t="str">
        <f t="shared" si="5"/>
        <v>-</v>
      </c>
      <c r="AP6" s="21">
        <f t="shared" si="5"/>
        <v>18.2</v>
      </c>
      <c r="AQ6" s="21">
        <f t="shared" si="5"/>
        <v>19.059999999999999</v>
      </c>
      <c r="AR6" s="21">
        <f t="shared" si="5"/>
        <v>31.07</v>
      </c>
      <c r="AS6" s="21">
        <f t="shared" si="5"/>
        <v>37.43</v>
      </c>
      <c r="AT6" s="20" t="str">
        <f>IF(AT7="","",IF(AT7="-","【-】","【"&amp;SUBSTITUTE(TEXT(AT7,"#,##0.00"),"-","△")&amp;"】"))</f>
        <v>【3.03】</v>
      </c>
      <c r="AU6" s="21" t="str">
        <f>IF(AU7="",NA(),AU7)</f>
        <v>-</v>
      </c>
      <c r="AV6" s="21">
        <f t="shared" ref="AV6:BD6" si="6">IF(AV7="",NA(),AV7)</f>
        <v>83.52</v>
      </c>
      <c r="AW6" s="21">
        <f t="shared" si="6"/>
        <v>61.82</v>
      </c>
      <c r="AX6" s="21">
        <f t="shared" si="6"/>
        <v>70.92</v>
      </c>
      <c r="AY6" s="21">
        <f t="shared" si="6"/>
        <v>78.31</v>
      </c>
      <c r="AZ6" s="21" t="str">
        <f t="shared" si="6"/>
        <v>-</v>
      </c>
      <c r="BA6" s="21">
        <f t="shared" si="6"/>
        <v>48.56</v>
      </c>
      <c r="BB6" s="21">
        <f t="shared" si="6"/>
        <v>47.58</v>
      </c>
      <c r="BC6" s="21">
        <f t="shared" si="6"/>
        <v>51.09</v>
      </c>
      <c r="BD6" s="21">
        <f t="shared" si="6"/>
        <v>57.42</v>
      </c>
      <c r="BE6" s="20" t="str">
        <f>IF(BE7="","",IF(BE7="-","【-】","【"&amp;SUBSTITUTE(TEXT(BE7,"#,##0.00"),"-","△")&amp;"】"))</f>
        <v>【78.43】</v>
      </c>
      <c r="BF6" s="21" t="str">
        <f>IF(BF7="",NA(),BF7)</f>
        <v>-</v>
      </c>
      <c r="BG6" s="21">
        <f t="shared" ref="BG6:BO6" si="7">IF(BG7="",NA(),BG7)</f>
        <v>4922.43</v>
      </c>
      <c r="BH6" s="20">
        <f t="shared" si="7"/>
        <v>0</v>
      </c>
      <c r="BI6" s="20">
        <f t="shared" si="7"/>
        <v>0</v>
      </c>
      <c r="BJ6" s="20">
        <f t="shared" si="7"/>
        <v>0</v>
      </c>
      <c r="BK6" s="21" t="str">
        <f t="shared" si="7"/>
        <v>-</v>
      </c>
      <c r="BL6" s="21">
        <f t="shared" si="7"/>
        <v>1245.0999999999999</v>
      </c>
      <c r="BM6" s="21">
        <f t="shared" si="7"/>
        <v>1108.8</v>
      </c>
      <c r="BN6" s="21">
        <f t="shared" si="7"/>
        <v>1194.56</v>
      </c>
      <c r="BO6" s="21">
        <f t="shared" si="7"/>
        <v>1174.6099999999999</v>
      </c>
      <c r="BP6" s="20" t="str">
        <f>IF(BP7="","",IF(BP7="-","【-】","【"&amp;SUBSTITUTE(TEXT(BP7,"#,##0.00"),"-","△")&amp;"】"))</f>
        <v>【630.82】</v>
      </c>
      <c r="BQ6" s="21" t="str">
        <f>IF(BQ7="",NA(),BQ7)</f>
        <v>-</v>
      </c>
      <c r="BR6" s="21">
        <f t="shared" ref="BR6:BZ6" si="8">IF(BR7="",NA(),BR7)</f>
        <v>26.31</v>
      </c>
      <c r="BS6" s="21">
        <f t="shared" si="8"/>
        <v>47.97</v>
      </c>
      <c r="BT6" s="21">
        <f t="shared" si="8"/>
        <v>43.63</v>
      </c>
      <c r="BU6" s="21">
        <f t="shared" si="8"/>
        <v>41.45</v>
      </c>
      <c r="BV6" s="21" t="str">
        <f t="shared" si="8"/>
        <v>-</v>
      </c>
      <c r="BW6" s="21">
        <f t="shared" si="8"/>
        <v>79.77</v>
      </c>
      <c r="BX6" s="21">
        <f t="shared" si="8"/>
        <v>79.63</v>
      </c>
      <c r="BY6" s="21">
        <f t="shared" si="8"/>
        <v>76.78</v>
      </c>
      <c r="BZ6" s="21">
        <f t="shared" si="8"/>
        <v>75.41</v>
      </c>
      <c r="CA6" s="20" t="str">
        <f>IF(CA7="","",IF(CA7="-","【-】","【"&amp;SUBSTITUTE(TEXT(CA7,"#,##0.00"),"-","△")&amp;"】"))</f>
        <v>【97.81】</v>
      </c>
      <c r="CB6" s="21" t="str">
        <f>IF(CB7="",NA(),CB7)</f>
        <v>-</v>
      </c>
      <c r="CC6" s="21">
        <f t="shared" ref="CC6:CK6" si="9">IF(CC7="",NA(),CC7)</f>
        <v>638.53</v>
      </c>
      <c r="CD6" s="21">
        <f t="shared" si="9"/>
        <v>319.62</v>
      </c>
      <c r="CE6" s="21">
        <f t="shared" si="9"/>
        <v>352.1</v>
      </c>
      <c r="CF6" s="21">
        <f t="shared" si="9"/>
        <v>372.02</v>
      </c>
      <c r="CG6" s="21" t="str">
        <f t="shared" si="9"/>
        <v>-</v>
      </c>
      <c r="CH6" s="21">
        <f t="shared" si="9"/>
        <v>214.56</v>
      </c>
      <c r="CI6" s="21">
        <f t="shared" si="9"/>
        <v>213.66</v>
      </c>
      <c r="CJ6" s="21">
        <f t="shared" si="9"/>
        <v>224.31</v>
      </c>
      <c r="CK6" s="21">
        <f t="shared" si="9"/>
        <v>223.48</v>
      </c>
      <c r="CL6" s="20" t="str">
        <f>IF(CL7="","",IF(CL7="-","【-】","【"&amp;SUBSTITUTE(TEXT(CL7,"#,##0.00"),"-","△")&amp;"】"))</f>
        <v>【138.75】</v>
      </c>
      <c r="CM6" s="21" t="str">
        <f>IF(CM7="",NA(),CM7)</f>
        <v>-</v>
      </c>
      <c r="CN6" s="21">
        <f t="shared" ref="CN6:CV6" si="10">IF(CN7="",NA(),CN7)</f>
        <v>63.33</v>
      </c>
      <c r="CO6" s="21">
        <f t="shared" si="10"/>
        <v>35.270000000000003</v>
      </c>
      <c r="CP6" s="21">
        <f t="shared" si="10"/>
        <v>36.119999999999997</v>
      </c>
      <c r="CQ6" s="21">
        <f t="shared" si="10"/>
        <v>35.590000000000003</v>
      </c>
      <c r="CR6" s="21" t="str">
        <f t="shared" si="10"/>
        <v>-</v>
      </c>
      <c r="CS6" s="21">
        <f t="shared" si="10"/>
        <v>49.47</v>
      </c>
      <c r="CT6" s="21">
        <f t="shared" si="10"/>
        <v>48.19</v>
      </c>
      <c r="CU6" s="21">
        <f t="shared" si="10"/>
        <v>47.32</v>
      </c>
      <c r="CV6" s="21">
        <f t="shared" si="10"/>
        <v>48.03</v>
      </c>
      <c r="CW6" s="20" t="str">
        <f>IF(CW7="","",IF(CW7="-","【-】","【"&amp;SUBSTITUTE(TEXT(CW7,"#,##0.00"),"-","△")&amp;"】"))</f>
        <v>【58.94】</v>
      </c>
      <c r="CX6" s="21" t="str">
        <f>IF(CX7="",NA(),CX7)</f>
        <v>-</v>
      </c>
      <c r="CY6" s="21">
        <f t="shared" ref="CY6:DG6" si="11">IF(CY7="",NA(),CY7)</f>
        <v>72.819999999999993</v>
      </c>
      <c r="CZ6" s="21">
        <f t="shared" si="11"/>
        <v>74.3</v>
      </c>
      <c r="DA6" s="21">
        <f t="shared" si="11"/>
        <v>76.19</v>
      </c>
      <c r="DB6" s="21">
        <f t="shared" si="11"/>
        <v>78.67</v>
      </c>
      <c r="DC6" s="21" t="str">
        <f t="shared" si="11"/>
        <v>-</v>
      </c>
      <c r="DD6" s="21">
        <f t="shared" si="11"/>
        <v>82.06</v>
      </c>
      <c r="DE6" s="21">
        <f t="shared" si="11"/>
        <v>82.26</v>
      </c>
      <c r="DF6" s="21">
        <f t="shared" si="11"/>
        <v>81.33</v>
      </c>
      <c r="DG6" s="21">
        <f t="shared" si="11"/>
        <v>80.95</v>
      </c>
      <c r="DH6" s="20" t="str">
        <f>IF(DH7="","",IF(DH7="-","【-】","【"&amp;SUBSTITUTE(TEXT(DH7,"#,##0.00"),"-","△")&amp;"】"))</f>
        <v>【95.91】</v>
      </c>
      <c r="DI6" s="21" t="str">
        <f>IF(DI7="",NA(),DI7)</f>
        <v>-</v>
      </c>
      <c r="DJ6" s="21">
        <f t="shared" ref="DJ6:DR6" si="12">IF(DJ7="",NA(),DJ7)</f>
        <v>2.98</v>
      </c>
      <c r="DK6" s="21">
        <f t="shared" si="12"/>
        <v>5.61</v>
      </c>
      <c r="DL6" s="21">
        <f t="shared" si="12"/>
        <v>7.63</v>
      </c>
      <c r="DM6" s="21">
        <f t="shared" si="12"/>
        <v>10.44</v>
      </c>
      <c r="DN6" s="21" t="str">
        <f t="shared" si="12"/>
        <v>-</v>
      </c>
      <c r="DO6" s="21">
        <f t="shared" si="12"/>
        <v>19.93</v>
      </c>
      <c r="DP6" s="21">
        <f t="shared" si="12"/>
        <v>21.94</v>
      </c>
      <c r="DQ6" s="21">
        <f t="shared" si="12"/>
        <v>22.89</v>
      </c>
      <c r="DR6" s="21">
        <f t="shared" si="12"/>
        <v>23.37</v>
      </c>
      <c r="DS6" s="20" t="str">
        <f>IF(DS7="","",IF(DS7="-","【-】","【"&amp;SUBSTITUTE(TEXT(DS7,"#,##0.00"),"-","△")&amp;"】"))</f>
        <v>【41.09】</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0">
        <f t="shared" si="13"/>
        <v>0</v>
      </c>
      <c r="ED6" s="20" t="str">
        <f>IF(ED7="","",IF(ED7="-","【-】","【"&amp;SUBSTITUTE(TEXT(ED7,"#,##0.00"),"-","△")&amp;"】"))</f>
        <v>【8.68】</v>
      </c>
      <c r="EE6" s="21" t="str">
        <f>IF(EE7="",NA(),EE7)</f>
        <v>-</v>
      </c>
      <c r="EF6" s="20">
        <f t="shared" ref="EF6:EN6" si="14">IF(EF7="",NA(),EF7)</f>
        <v>0</v>
      </c>
      <c r="EG6" s="20">
        <f t="shared" si="14"/>
        <v>0</v>
      </c>
      <c r="EH6" s="20">
        <f t="shared" si="14"/>
        <v>0</v>
      </c>
      <c r="EI6" s="20">
        <f t="shared" si="14"/>
        <v>0</v>
      </c>
      <c r="EJ6" s="21" t="str">
        <f t="shared" si="14"/>
        <v>-</v>
      </c>
      <c r="EK6" s="21">
        <f t="shared" si="14"/>
        <v>0.32</v>
      </c>
      <c r="EL6" s="21">
        <f t="shared" si="14"/>
        <v>0.1</v>
      </c>
      <c r="EM6" s="21">
        <f t="shared" si="14"/>
        <v>0.09</v>
      </c>
      <c r="EN6" s="21">
        <f t="shared" si="14"/>
        <v>0.1</v>
      </c>
      <c r="EO6" s="20" t="str">
        <f>IF(EO7="","",IF(EO7="-","【-】","【"&amp;SUBSTITUTE(TEXT(EO7,"#,##0.00"),"-","△")&amp;"】"))</f>
        <v>【0.22】</v>
      </c>
    </row>
    <row r="7" spans="1:148" s="22" customFormat="1" x14ac:dyDescent="0.15">
      <c r="A7" s="14"/>
      <c r="B7" s="23">
        <v>2023</v>
      </c>
      <c r="C7" s="23">
        <v>32034</v>
      </c>
      <c r="D7" s="23">
        <v>46</v>
      </c>
      <c r="E7" s="23">
        <v>17</v>
      </c>
      <c r="F7" s="23">
        <v>1</v>
      </c>
      <c r="G7" s="23">
        <v>0</v>
      </c>
      <c r="H7" s="23" t="s">
        <v>96</v>
      </c>
      <c r="I7" s="23" t="s">
        <v>97</v>
      </c>
      <c r="J7" s="23" t="s">
        <v>98</v>
      </c>
      <c r="K7" s="23" t="s">
        <v>99</v>
      </c>
      <c r="L7" s="23" t="s">
        <v>100</v>
      </c>
      <c r="M7" s="23" t="s">
        <v>101</v>
      </c>
      <c r="N7" s="24" t="s">
        <v>102</v>
      </c>
      <c r="O7" s="24">
        <v>49.67</v>
      </c>
      <c r="P7" s="24">
        <v>44.51</v>
      </c>
      <c r="Q7" s="24">
        <v>88.57</v>
      </c>
      <c r="R7" s="24">
        <v>2750</v>
      </c>
      <c r="S7" s="24">
        <v>32845</v>
      </c>
      <c r="T7" s="24">
        <v>322.51</v>
      </c>
      <c r="U7" s="24">
        <v>101.84</v>
      </c>
      <c r="V7" s="24">
        <v>14455</v>
      </c>
      <c r="W7" s="24">
        <v>8.4600000000000009</v>
      </c>
      <c r="X7" s="24">
        <v>1708.63</v>
      </c>
      <c r="Y7" s="24" t="s">
        <v>102</v>
      </c>
      <c r="Z7" s="24">
        <v>120.61</v>
      </c>
      <c r="AA7" s="24">
        <v>91.82</v>
      </c>
      <c r="AB7" s="24">
        <v>95.22</v>
      </c>
      <c r="AC7" s="24">
        <v>93.38</v>
      </c>
      <c r="AD7" s="24" t="s">
        <v>102</v>
      </c>
      <c r="AE7" s="24">
        <v>107.81</v>
      </c>
      <c r="AF7" s="24">
        <v>107.54</v>
      </c>
      <c r="AG7" s="24">
        <v>107.19</v>
      </c>
      <c r="AH7" s="24">
        <v>107.04</v>
      </c>
      <c r="AI7" s="24">
        <v>105.91</v>
      </c>
      <c r="AJ7" s="24" t="s">
        <v>102</v>
      </c>
      <c r="AK7" s="24">
        <v>241.3</v>
      </c>
      <c r="AL7" s="24">
        <v>303.63</v>
      </c>
      <c r="AM7" s="24">
        <v>339.3</v>
      </c>
      <c r="AN7" s="24">
        <v>367.94</v>
      </c>
      <c r="AO7" s="24" t="s">
        <v>102</v>
      </c>
      <c r="AP7" s="24">
        <v>18.2</v>
      </c>
      <c r="AQ7" s="24">
        <v>19.059999999999999</v>
      </c>
      <c r="AR7" s="24">
        <v>31.07</v>
      </c>
      <c r="AS7" s="24">
        <v>37.43</v>
      </c>
      <c r="AT7" s="24">
        <v>3.03</v>
      </c>
      <c r="AU7" s="24" t="s">
        <v>102</v>
      </c>
      <c r="AV7" s="24">
        <v>83.52</v>
      </c>
      <c r="AW7" s="24">
        <v>61.82</v>
      </c>
      <c r="AX7" s="24">
        <v>70.92</v>
      </c>
      <c r="AY7" s="24">
        <v>78.31</v>
      </c>
      <c r="AZ7" s="24" t="s">
        <v>102</v>
      </c>
      <c r="BA7" s="24">
        <v>48.56</v>
      </c>
      <c r="BB7" s="24">
        <v>47.58</v>
      </c>
      <c r="BC7" s="24">
        <v>51.09</v>
      </c>
      <c r="BD7" s="24">
        <v>57.42</v>
      </c>
      <c r="BE7" s="24">
        <v>78.430000000000007</v>
      </c>
      <c r="BF7" s="24" t="s">
        <v>102</v>
      </c>
      <c r="BG7" s="24">
        <v>4922.43</v>
      </c>
      <c r="BH7" s="24">
        <v>0</v>
      </c>
      <c r="BI7" s="24">
        <v>0</v>
      </c>
      <c r="BJ7" s="24">
        <v>0</v>
      </c>
      <c r="BK7" s="24" t="s">
        <v>102</v>
      </c>
      <c r="BL7" s="24">
        <v>1245.0999999999999</v>
      </c>
      <c r="BM7" s="24">
        <v>1108.8</v>
      </c>
      <c r="BN7" s="24">
        <v>1194.56</v>
      </c>
      <c r="BO7" s="24">
        <v>1174.6099999999999</v>
      </c>
      <c r="BP7" s="24">
        <v>630.82000000000005</v>
      </c>
      <c r="BQ7" s="24" t="s">
        <v>102</v>
      </c>
      <c r="BR7" s="24">
        <v>26.31</v>
      </c>
      <c r="BS7" s="24">
        <v>47.97</v>
      </c>
      <c r="BT7" s="24">
        <v>43.63</v>
      </c>
      <c r="BU7" s="24">
        <v>41.45</v>
      </c>
      <c r="BV7" s="24" t="s">
        <v>102</v>
      </c>
      <c r="BW7" s="24">
        <v>79.77</v>
      </c>
      <c r="BX7" s="24">
        <v>79.63</v>
      </c>
      <c r="BY7" s="24">
        <v>76.78</v>
      </c>
      <c r="BZ7" s="24">
        <v>75.41</v>
      </c>
      <c r="CA7" s="24">
        <v>97.81</v>
      </c>
      <c r="CB7" s="24" t="s">
        <v>102</v>
      </c>
      <c r="CC7" s="24">
        <v>638.53</v>
      </c>
      <c r="CD7" s="24">
        <v>319.62</v>
      </c>
      <c r="CE7" s="24">
        <v>352.1</v>
      </c>
      <c r="CF7" s="24">
        <v>372.02</v>
      </c>
      <c r="CG7" s="24" t="s">
        <v>102</v>
      </c>
      <c r="CH7" s="24">
        <v>214.56</v>
      </c>
      <c r="CI7" s="24">
        <v>213.66</v>
      </c>
      <c r="CJ7" s="24">
        <v>224.31</v>
      </c>
      <c r="CK7" s="24">
        <v>223.48</v>
      </c>
      <c r="CL7" s="24">
        <v>138.75</v>
      </c>
      <c r="CM7" s="24" t="s">
        <v>102</v>
      </c>
      <c r="CN7" s="24">
        <v>63.33</v>
      </c>
      <c r="CO7" s="24">
        <v>35.270000000000003</v>
      </c>
      <c r="CP7" s="24">
        <v>36.119999999999997</v>
      </c>
      <c r="CQ7" s="24">
        <v>35.590000000000003</v>
      </c>
      <c r="CR7" s="24" t="s">
        <v>102</v>
      </c>
      <c r="CS7" s="24">
        <v>49.47</v>
      </c>
      <c r="CT7" s="24">
        <v>48.19</v>
      </c>
      <c r="CU7" s="24">
        <v>47.32</v>
      </c>
      <c r="CV7" s="24">
        <v>48.03</v>
      </c>
      <c r="CW7" s="24">
        <v>58.94</v>
      </c>
      <c r="CX7" s="24" t="s">
        <v>102</v>
      </c>
      <c r="CY7" s="24">
        <v>72.819999999999993</v>
      </c>
      <c r="CZ7" s="24">
        <v>74.3</v>
      </c>
      <c r="DA7" s="24">
        <v>76.19</v>
      </c>
      <c r="DB7" s="24">
        <v>78.67</v>
      </c>
      <c r="DC7" s="24" t="s">
        <v>102</v>
      </c>
      <c r="DD7" s="24">
        <v>82.06</v>
      </c>
      <c r="DE7" s="24">
        <v>82.26</v>
      </c>
      <c r="DF7" s="24">
        <v>81.33</v>
      </c>
      <c r="DG7" s="24">
        <v>80.95</v>
      </c>
      <c r="DH7" s="24">
        <v>95.91</v>
      </c>
      <c r="DI7" s="24" t="s">
        <v>102</v>
      </c>
      <c r="DJ7" s="24">
        <v>2.98</v>
      </c>
      <c r="DK7" s="24">
        <v>5.61</v>
      </c>
      <c r="DL7" s="24">
        <v>7.63</v>
      </c>
      <c r="DM7" s="24">
        <v>10.44</v>
      </c>
      <c r="DN7" s="24" t="s">
        <v>102</v>
      </c>
      <c r="DO7" s="24">
        <v>19.93</v>
      </c>
      <c r="DP7" s="24">
        <v>21.94</v>
      </c>
      <c r="DQ7" s="24">
        <v>22.89</v>
      </c>
      <c r="DR7" s="24">
        <v>23.37</v>
      </c>
      <c r="DS7" s="24">
        <v>41.09</v>
      </c>
      <c r="DT7" s="24" t="s">
        <v>102</v>
      </c>
      <c r="DU7" s="24">
        <v>0</v>
      </c>
      <c r="DV7" s="24">
        <v>0</v>
      </c>
      <c r="DW7" s="24">
        <v>0</v>
      </c>
      <c r="DX7" s="24">
        <v>0</v>
      </c>
      <c r="DY7" s="24" t="s">
        <v>102</v>
      </c>
      <c r="DZ7" s="24">
        <v>0</v>
      </c>
      <c r="EA7" s="24">
        <v>0</v>
      </c>
      <c r="EB7" s="24">
        <v>0</v>
      </c>
      <c r="EC7" s="24">
        <v>0</v>
      </c>
      <c r="ED7" s="24">
        <v>8.68</v>
      </c>
      <c r="EE7" s="24" t="s">
        <v>102</v>
      </c>
      <c r="EF7" s="24">
        <v>0</v>
      </c>
      <c r="EG7" s="24">
        <v>0</v>
      </c>
      <c r="EH7" s="24">
        <v>0</v>
      </c>
      <c r="EI7" s="24">
        <v>0</v>
      </c>
      <c r="EJ7" s="24" t="s">
        <v>102</v>
      </c>
      <c r="EK7" s="24">
        <v>0.32</v>
      </c>
      <c r="EL7" s="24">
        <v>0.1</v>
      </c>
      <c r="EM7" s="24">
        <v>0.09</v>
      </c>
      <c r="EN7" s="24">
        <v>0.1</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111</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大船渡市</cp:lastModifiedBy>
  <cp:lastPrinted>2025-01-29T07:21:25Z</cp:lastPrinted>
  <dcterms:created xsi:type="dcterms:W3CDTF">2025-01-24T06:57:47Z</dcterms:created>
  <dcterms:modified xsi:type="dcterms:W3CDTF">2025-01-29T07:26:03Z</dcterms:modified>
  <cp:category/>
</cp:coreProperties>
</file>