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\\sv-file\管理係\R6\02　共通\C_地方公営企業\11　経営分析\"/>
    </mc:Choice>
  </mc:AlternateContent>
  <xr:revisionPtr revIDLastSave="0" documentId="13_ncr:1_{CA2837CA-127F-4DCA-B0CE-D11E3719E7DB}" xr6:coauthVersionLast="36" xr6:coauthVersionMax="36" xr10:uidLastSave="{00000000-0000-0000-0000-000000000000}"/>
  <workbookProtection workbookAlgorithmName="SHA-512" workbookHashValue="h99TwWw0/+/8BO68HxauIkbpPFbddJhDTXoJblpxHB71uLcsygsw7xnlvf5edWcH9reqAz8lWaraGvR/NaKfmw==" workbookSaltValue="WfWlSdqsdZM8DkizU2s3lQ==" workbookSpinCount="100000" lockStructure="1"/>
  <bookViews>
    <workbookView xWindow="0" yWindow="0" windowWidth="23040" windowHeight="921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BB8" i="4" s="1"/>
  <c r="T6" i="5"/>
  <c r="AT8" i="4" s="1"/>
  <c r="S6" i="5"/>
  <c r="AL8" i="4" s="1"/>
  <c r="R6" i="5"/>
  <c r="AD10" i="4" s="1"/>
  <c r="Q6" i="5"/>
  <c r="W10" i="4" s="1"/>
  <c r="P6" i="5"/>
  <c r="P10" i="4" s="1"/>
  <c r="O6" i="5"/>
  <c r="I10" i="4" s="1"/>
  <c r="N6" i="5"/>
  <c r="B10" i="4" s="1"/>
  <c r="M6" i="5"/>
  <c r="AD8" i="4" s="1"/>
  <c r="L6" i="5"/>
  <c r="W8" i="4" s="1"/>
  <c r="K6" i="5"/>
  <c r="P8" i="4" s="1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J85" i="4"/>
  <c r="G85" i="4"/>
  <c r="F85" i="4"/>
  <c r="AL10" i="4"/>
  <c r="I8" i="4"/>
</calcChain>
</file>

<file path=xl/sharedStrings.xml><?xml version="1.0" encoding="utf-8"?>
<sst xmlns="http://schemas.openxmlformats.org/spreadsheetml/2006/main" count="253" uniqueCount="118">
  <si>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</si>
  <si>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</si>
  <si>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</si>
  <si>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</si>
  <si>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</si>
  <si>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</si>
  <si>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</si>
  <si>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</si>
  <si>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</si>
  <si>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</si>
  <si>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</si>
  <si>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</si>
  <si>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</si>
  <si>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</si>
  <si>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</si>
  <si>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</si>
  <si>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</si>
  <si>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</si>
  <si>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</si>
  <si>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</si>
  <si>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</si>
  <si>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</si>
  <si>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</si>
  <si>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</si>
  <si>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</si>
  <si>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</si>
  <si>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</si>
  <si>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</si>
  <si>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</si>
  <si>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</si>
  <si>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</si>
  <si>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</si>
  <si>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</si>
  <si>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</si>
  <si>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</si>
  <si>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</si>
  <si>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</si>
  <si>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</si>
  <si>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</si>
  <si>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</si>
  <si>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</si>
  <si>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</si>
  <si>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</si>
  <si>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</si>
  <si>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</si>
  <si>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</si>
  <si>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</si>
  <si>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</si>
  <si>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</si>
  <si>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</si>
  <si>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</si>
  <si>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</si>
  <si>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</si>
  <si>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</si>
  <si>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</si>
  <si>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</si>
  <si>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</si>
  <si>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</si>
  <si>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</si>
  <si>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</si>
  <si>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</si>
  <si>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</si>
  <si>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</si>
  <si>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</si>
  <si>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</si>
  <si>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</si>
  <si>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</si>
  <si>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</si>
  <si>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</si>
  <si>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</si>
  <si>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</si>
  <si>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</si>
  <si>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</si>
  <si>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</si>
  <si>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</si>
  <si>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</si>
  <si>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</si>
  <si>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</si>
  <si>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</si>
  <si>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</si>
  <si>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</si>
  <si>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</si>
  <si>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</si>
  <si>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</si>
  <si>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</si>
  <si>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</si>
  <si>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</si>
  <si>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</si>
  <si>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</si>
  <si>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</si>
  <si>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</si>
  <si>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</si>
  <si>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</si>
  <si>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</si>
  <si>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</si>
  <si>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</si>
  <si>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大船渡市</t>
  </si>
  <si>
    <t>法適用</t>
  </si>
  <si>
    <t>下水道事業</t>
  </si>
  <si>
    <t>漁業集落排水</t>
  </si>
  <si>
    <t>H1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</si>
  <si>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</si>
  <si>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</si>
  <si>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</si>
  <si>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</si>
  <si>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</si>
  <si>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</si>
  <si>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</si>
  <si>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</si>
  <si>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</si>
  <si>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</si>
  <si>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</si>
  <si>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</si>
  <si>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</si>
  <si>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</si>
  <si>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　経常収支比率
　100％を下回り、類似団体より低い水準にあります。人口減少に伴う使用料の減収や、減価償却費の増加により、令和４年度より数値が低下しました。
②　累積欠損金比率
　類似団体と比較し高い水準にあります。純損失を計上し、令和４年度から増加しました。
③　流動比率
　類似団体より高い水準にあり、短期的な支払い能力は確保できておりますが、一般会計からの繰出に依存するものです。
④　企業債残高対事業規模比率
　一般会計負担分を差し引いた比率は0％であり、類似団体より低い水準にあります。
⑤　経費回収率
　100％を下回り、類似団体より低い水準にあります。適正な使用料収入確保のため、令和６年度から使用料を改定しております。
⑥　汚水処理原価
　類似団体より高い水準にあります。接続勧奨による有収水量の確保に努める必要があります。
⑦　施設利用率
　類似団体より高い水準にあります。人口減少による処理水量が減少傾向にある中、令和５年度は接続世帯の増加により、利用率は横ばいとなりました。
⑧　水洗化率
　類似団体より低い水準にありますが、接続勧奨等により、増加傾向で推移しています。</t>
    <rPh sb="2" eb="4">
      <t>ケイジョウ</t>
    </rPh>
    <rPh sb="4" eb="6">
      <t>シュウシ</t>
    </rPh>
    <rPh sb="6" eb="8">
      <t>ヒリツ</t>
    </rPh>
    <rPh sb="15" eb="17">
      <t>シタマワ</t>
    </rPh>
    <rPh sb="19" eb="21">
      <t>ルイジ</t>
    </rPh>
    <rPh sb="21" eb="23">
      <t>ダンタイ</t>
    </rPh>
    <rPh sb="25" eb="26">
      <t>ヒク</t>
    </rPh>
    <rPh sb="27" eb="29">
      <t>スイジュン</t>
    </rPh>
    <rPh sb="50" eb="52">
      <t>ゲンカ</t>
    </rPh>
    <rPh sb="52" eb="54">
      <t>ショウキャク</t>
    </rPh>
    <rPh sb="54" eb="55">
      <t>ヒ</t>
    </rPh>
    <rPh sb="56" eb="58">
      <t>ゾウカ</t>
    </rPh>
    <rPh sb="62" eb="64">
      <t>スウチ</t>
    </rPh>
    <rPh sb="65" eb="67">
      <t>テイカ</t>
    </rPh>
    <rPh sb="75" eb="77">
      <t>ルイセキ</t>
    </rPh>
    <rPh sb="77" eb="79">
      <t>ケッソン</t>
    </rPh>
    <rPh sb="79" eb="80">
      <t>キン</t>
    </rPh>
    <rPh sb="80" eb="82">
      <t>ヒリツ</t>
    </rPh>
    <rPh sb="89" eb="91">
      <t>ウワマワ</t>
    </rPh>
    <rPh sb="97" eb="98">
      <t>タカ</t>
    </rPh>
    <rPh sb="102" eb="105">
      <t>コウジョウテキ</t>
    </rPh>
    <rPh sb="106" eb="107">
      <t>ジュン</t>
    </rPh>
    <rPh sb="107" eb="109">
      <t>ソンシツ</t>
    </rPh>
    <rPh sb="109" eb="110">
      <t>ジュン</t>
    </rPh>
    <rPh sb="110" eb="112">
      <t>ソンシツ</t>
    </rPh>
    <rPh sb="113" eb="115">
      <t>ケイジョウ</t>
    </rPh>
    <rPh sb="117" eb="119">
      <t>レイワ</t>
    </rPh>
    <rPh sb="120" eb="122">
      <t>ネンド</t>
    </rPh>
    <rPh sb="124" eb="126">
      <t>ゾウカ</t>
    </rPh>
    <rPh sb="133" eb="135">
      <t>ルイジ</t>
    </rPh>
    <rPh sb="135" eb="137">
      <t>ダンタイ</t>
    </rPh>
    <rPh sb="139" eb="140">
      <t>タカ</t>
    </rPh>
    <rPh sb="141" eb="143">
      <t>スイジュン</t>
    </rPh>
    <rPh sb="154" eb="157">
      <t>タンキテキ</t>
    </rPh>
    <rPh sb="158" eb="160">
      <t>シハラ</t>
    </rPh>
    <rPh sb="161" eb="163">
      <t>ノウリョク</t>
    </rPh>
    <rPh sb="164" eb="166">
      <t>カクホ</t>
    </rPh>
    <rPh sb="175" eb="177">
      <t>イッパン</t>
    </rPh>
    <rPh sb="177" eb="179">
      <t>カイケイ</t>
    </rPh>
    <rPh sb="182" eb="184">
      <t>クリダ</t>
    </rPh>
    <rPh sb="185" eb="187">
      <t>イゾン</t>
    </rPh>
    <rPh sb="195" eb="196">
      <t>タイ</t>
    </rPh>
    <rPh sb="196" eb="198">
      <t>ジギョウ</t>
    </rPh>
    <rPh sb="198" eb="200">
      <t>キボ</t>
    </rPh>
    <rPh sb="200" eb="202">
      <t>ヒリツ</t>
    </rPh>
    <rPh sb="204" eb="206">
      <t>イッパン</t>
    </rPh>
    <rPh sb="206" eb="208">
      <t>カイケイ</t>
    </rPh>
    <rPh sb="208" eb="210">
      <t>フタン</t>
    </rPh>
    <rPh sb="210" eb="211">
      <t>ブン</t>
    </rPh>
    <rPh sb="212" eb="213">
      <t>サ</t>
    </rPh>
    <rPh sb="214" eb="215">
      <t>ヒ</t>
    </rPh>
    <rPh sb="217" eb="219">
      <t>ヒリツ</t>
    </rPh>
    <rPh sb="226" eb="228">
      <t>ルイジ</t>
    </rPh>
    <rPh sb="228" eb="230">
      <t>ダンタイ</t>
    </rPh>
    <rPh sb="232" eb="233">
      <t>ヒク</t>
    </rPh>
    <rPh sb="234" eb="236">
      <t>スイジュン</t>
    </rPh>
    <rPh sb="245" eb="247">
      <t>ケイヒ</t>
    </rPh>
    <rPh sb="247" eb="249">
      <t>カイシュウ</t>
    </rPh>
    <rPh sb="249" eb="250">
      <t>リツ</t>
    </rPh>
    <rPh sb="257" eb="259">
      <t>シタマワ</t>
    </rPh>
    <rPh sb="267" eb="268">
      <t>ヒク</t>
    </rPh>
    <rPh sb="269" eb="271">
      <t>スイジュン</t>
    </rPh>
    <rPh sb="277" eb="279">
      <t>テキセイ</t>
    </rPh>
    <rPh sb="280" eb="283">
      <t>シヨウリョウ</t>
    </rPh>
    <rPh sb="283" eb="285">
      <t>シュウニュウ</t>
    </rPh>
    <rPh sb="286" eb="288">
      <t>カクホ</t>
    </rPh>
    <rPh sb="292" eb="294">
      <t>レイワ</t>
    </rPh>
    <rPh sb="298" eb="301">
      <t>シヨウリョウ</t>
    </rPh>
    <rPh sb="302" eb="304">
      <t>カイテイ</t>
    </rPh>
    <rPh sb="316" eb="318">
      <t>ショリ</t>
    </rPh>
    <rPh sb="318" eb="320">
      <t>ゲンカ</t>
    </rPh>
    <rPh sb="322" eb="324">
      <t>ルイジ</t>
    </rPh>
    <rPh sb="324" eb="326">
      <t>ダンタイ</t>
    </rPh>
    <rPh sb="328" eb="329">
      <t>タカ</t>
    </rPh>
    <rPh sb="330" eb="332">
      <t>スイジュン</t>
    </rPh>
    <rPh sb="333" eb="335">
      <t>スイイ</t>
    </rPh>
    <rPh sb="367" eb="369">
      <t>シセツ</t>
    </rPh>
    <rPh sb="369" eb="371">
      <t>リヨウ</t>
    </rPh>
    <rPh sb="371" eb="372">
      <t>リツ</t>
    </rPh>
    <rPh sb="374" eb="376">
      <t>ルイジ</t>
    </rPh>
    <rPh sb="376" eb="378">
      <t>ダンタイ</t>
    </rPh>
    <rPh sb="380" eb="381">
      <t>ヒク</t>
    </rPh>
    <rPh sb="382" eb="384">
      <t>スイジュン</t>
    </rPh>
    <rPh sb="387" eb="388">
      <t>タカ</t>
    </rPh>
    <rPh sb="390" eb="393">
      <t>ミフキュウ</t>
    </rPh>
    <rPh sb="393" eb="395">
      <t>チイキ</t>
    </rPh>
    <rPh sb="397" eb="399">
      <t>ジンコウ</t>
    </rPh>
    <rPh sb="399" eb="401">
      <t>ゲンショウ</t>
    </rPh>
    <rPh sb="404" eb="406">
      <t>ショリ</t>
    </rPh>
    <rPh sb="406" eb="408">
      <t>スイリョウ</t>
    </rPh>
    <rPh sb="409" eb="411">
      <t>ゲンショウ</t>
    </rPh>
    <rPh sb="411" eb="413">
      <t>ケイコウ</t>
    </rPh>
    <rPh sb="416" eb="417">
      <t>ナカ</t>
    </rPh>
    <rPh sb="418" eb="420">
      <t>レイワ</t>
    </rPh>
    <rPh sb="421" eb="423">
      <t>ネンド</t>
    </rPh>
    <rPh sb="424" eb="426">
      <t>セツゾク</t>
    </rPh>
    <rPh sb="426" eb="428">
      <t>セタイ</t>
    </rPh>
    <rPh sb="429" eb="431">
      <t>ゾウカ</t>
    </rPh>
    <rPh sb="435" eb="438">
      <t>リヨウリツ</t>
    </rPh>
    <rPh sb="439" eb="440">
      <t>ヨコ</t>
    </rPh>
    <rPh sb="451" eb="453">
      <t>ルイジ</t>
    </rPh>
    <rPh sb="453" eb="455">
      <t>ダンタイ</t>
    </rPh>
    <rPh sb="457" eb="458">
      <t>ヒク</t>
    </rPh>
    <rPh sb="459" eb="461">
      <t>スイジュン</t>
    </rPh>
    <rPh sb="468" eb="470">
      <t>セツゾク</t>
    </rPh>
    <rPh sb="470" eb="472">
      <t>カンショウ</t>
    </rPh>
    <rPh sb="472" eb="473">
      <t>トウ</t>
    </rPh>
    <rPh sb="477" eb="479">
      <t>ゾウカ</t>
    </rPh>
    <rPh sb="479" eb="481">
      <t>ケイコウ</t>
    </rPh>
    <rPh sb="482" eb="484">
      <t>スイイ</t>
    </rPh>
    <phoneticPr fontId="4"/>
  </si>
  <si>
    <t>①　有形固定資産減価償却率
　類似団体平均より低い水準にあります。管路については更新時期に達している施設はありませんが、一部の処理場施設の設備については耐用年数を迎え、更新時期が近づきつつある資産があります。
②　管渠老朽化率
　法定耐用年数を超えた管渠は無く、令和４年度に続き、0％で推移しています。当面、このまま推移する見込みですが、将来的には耐用年数に達することから、計画的かつ効率的な維持修繕に取り組みます。
③　管渠改善率
　令和５年度から６年度にかけ、管渠の更正による長寿命化に取り組んでいます。</t>
    <rPh sb="2" eb="4">
      <t>ユウケイ</t>
    </rPh>
    <rPh sb="4" eb="6">
      <t>コテイ</t>
    </rPh>
    <rPh sb="6" eb="8">
      <t>シサン</t>
    </rPh>
    <rPh sb="8" eb="10">
      <t>ゲンカ</t>
    </rPh>
    <rPh sb="10" eb="12">
      <t>ショウキャク</t>
    </rPh>
    <rPh sb="12" eb="13">
      <t>リツ</t>
    </rPh>
    <rPh sb="15" eb="17">
      <t>ルイジ</t>
    </rPh>
    <rPh sb="17" eb="19">
      <t>ダンタイ</t>
    </rPh>
    <rPh sb="19" eb="21">
      <t>ヘイキン</t>
    </rPh>
    <rPh sb="23" eb="24">
      <t>ヒク</t>
    </rPh>
    <rPh sb="25" eb="27">
      <t>スイジュン</t>
    </rPh>
    <rPh sb="33" eb="35">
      <t>カンロ</t>
    </rPh>
    <rPh sb="40" eb="42">
      <t>コウシン</t>
    </rPh>
    <rPh sb="42" eb="44">
      <t>ジキ</t>
    </rPh>
    <rPh sb="45" eb="46">
      <t>タッ</t>
    </rPh>
    <rPh sb="50" eb="52">
      <t>シセツ</t>
    </rPh>
    <rPh sb="60" eb="62">
      <t>イチブ</t>
    </rPh>
    <rPh sb="63" eb="66">
      <t>ショリジョウ</t>
    </rPh>
    <rPh sb="66" eb="68">
      <t>シセツ</t>
    </rPh>
    <rPh sb="69" eb="71">
      <t>セツビ</t>
    </rPh>
    <rPh sb="76" eb="78">
      <t>タイヨウ</t>
    </rPh>
    <rPh sb="78" eb="80">
      <t>ネンスウ</t>
    </rPh>
    <rPh sb="81" eb="82">
      <t>ムカ</t>
    </rPh>
    <rPh sb="84" eb="86">
      <t>コウシン</t>
    </rPh>
    <rPh sb="86" eb="88">
      <t>ジキ</t>
    </rPh>
    <rPh sb="89" eb="90">
      <t>チカ</t>
    </rPh>
    <rPh sb="96" eb="98">
      <t>シサン</t>
    </rPh>
    <rPh sb="107" eb="109">
      <t>カンキョ</t>
    </rPh>
    <rPh sb="109" eb="112">
      <t>ロウキュウカ</t>
    </rPh>
    <rPh sb="112" eb="113">
      <t>リツ</t>
    </rPh>
    <rPh sb="115" eb="117">
      <t>ホウテイ</t>
    </rPh>
    <rPh sb="117" eb="119">
      <t>タイヨウ</t>
    </rPh>
    <rPh sb="119" eb="121">
      <t>ネンスウ</t>
    </rPh>
    <rPh sb="122" eb="123">
      <t>コ</t>
    </rPh>
    <rPh sb="125" eb="127">
      <t>カンキョ</t>
    </rPh>
    <rPh sb="128" eb="129">
      <t>ナ</t>
    </rPh>
    <rPh sb="131" eb="133">
      <t>レイワ</t>
    </rPh>
    <rPh sb="134" eb="136">
      <t>ネンド</t>
    </rPh>
    <rPh sb="137" eb="138">
      <t>ツヅ</t>
    </rPh>
    <rPh sb="143" eb="145">
      <t>スイイ</t>
    </rPh>
    <rPh sb="211" eb="213">
      <t>カンキョ</t>
    </rPh>
    <rPh sb="213" eb="215">
      <t>カイゼン</t>
    </rPh>
    <rPh sb="215" eb="216">
      <t>リツ</t>
    </rPh>
    <rPh sb="218" eb="220">
      <t>レイワ</t>
    </rPh>
    <rPh sb="221" eb="223">
      <t>ネンド</t>
    </rPh>
    <rPh sb="226" eb="228">
      <t>ネンド</t>
    </rPh>
    <rPh sb="232" eb="234">
      <t>カンキョ</t>
    </rPh>
    <rPh sb="235" eb="237">
      <t>コウセイ</t>
    </rPh>
    <rPh sb="240" eb="244">
      <t>チョウジュミョウカ</t>
    </rPh>
    <rPh sb="245" eb="246">
      <t>ト</t>
    </rPh>
    <rPh sb="247" eb="248">
      <t>ク</t>
    </rPh>
    <phoneticPr fontId="4"/>
  </si>
  <si>
    <t>　当市の漁業集落排水事業においては、５つある処理区域のうち、４つの処理区域では水洗化率が90％を超えている一方で、令和元年度に整備が完了した処理区域では、接続率が30％と低いために、全体の水洗化率は類似団体を下回っています。
　また、十分な使用料収入が確保できておらず、経費回収率は類似団体を大きく下回り、汚水処理原価は類似団体の２倍を超えています。
　このため、不足する財源を一般会計に依存する経営状況が続いております。
　このような経営状況のなか、間もなく更新時期を迎える設備等があることから、漁業集落排水事業の将来の在り方について、急激な人口減少を見据え、将来にわたり安定した事業経営が可能か等を検証しながら、あらゆる選択肢を視野に入れた検討を進める必要があります。</t>
    <rPh sb="1" eb="3">
      <t>トウシ</t>
    </rPh>
    <rPh sb="63" eb="65">
      <t>セイビ</t>
    </rPh>
    <rPh sb="117" eb="119">
      <t>ジュウブン</t>
    </rPh>
    <rPh sb="120" eb="123">
      <t>シヨウリョウ</t>
    </rPh>
    <rPh sb="123" eb="125">
      <t>シュウニュウ</t>
    </rPh>
    <rPh sb="126" eb="128">
      <t>カクホ</t>
    </rPh>
    <rPh sb="168" eb="169">
      <t>コ</t>
    </rPh>
    <rPh sb="198" eb="200">
      <t>ケイエイ</t>
    </rPh>
    <rPh sb="200" eb="202">
      <t>ジョウキョウ</t>
    </rPh>
    <rPh sb="203" eb="204">
      <t>ツヅ</t>
    </rPh>
    <rPh sb="218" eb="220">
      <t>ケイエイ</t>
    </rPh>
    <rPh sb="220" eb="222">
      <t>ジョウキョウ</t>
    </rPh>
    <rPh sb="238" eb="240">
      <t>セツビ</t>
    </rPh>
    <rPh sb="240" eb="241">
      <t>トウ</t>
    </rPh>
    <rPh sb="249" eb="257">
      <t>ギョギョウシュウラクハイスイジギョウ</t>
    </rPh>
    <rPh sb="258" eb="260">
      <t>ショウライ</t>
    </rPh>
    <rPh sb="261" eb="262">
      <t>ア</t>
    </rPh>
    <rPh sb="263" eb="264">
      <t>カタ</t>
    </rPh>
    <rPh sb="299" eb="300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</si>
</sst>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7-476D-BEA8-40CF81CA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0.01</c:v>
                </c:pt>
                <c:pt idx="2" formatCode="#,##0.00;&quot;△&quot;#,##0.00">
                  <c:v>0</c:v>
                </c:pt>
                <c:pt idx="3">
                  <c:v>0.02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17-476D-BEA8-40CF81CA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63.03</c:v>
                </c:pt>
                <c:pt idx="2">
                  <c:v>76.08</c:v>
                </c:pt>
                <c:pt idx="3">
                  <c:v>106.5</c:v>
                </c:pt>
                <c:pt idx="4">
                  <c:v>92.96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2F-447C-8E41-EE07B7B32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95.71</c:v>
                </c:pt>
                <c:pt idx="2">
                  <c:v>96.59</c:v>
                </c:pt>
                <c:pt idx="3">
                  <c:v>96.86</c:v>
                </c:pt>
                <c:pt idx="4">
                  <c:v>97.07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2F-447C-8E41-EE07B7B32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3.84</c:v>
                </c:pt>
                <c:pt idx="2">
                  <c:v>7.68</c:v>
                </c:pt>
                <c:pt idx="3">
                  <c:v>11.44</c:v>
                </c:pt>
                <c:pt idx="4">
                  <c:v>14.15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2-4CD3-B98A-262487692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29.9</c:v>
                </c:pt>
                <c:pt idx="2">
                  <c:v>32.58</c:v>
                </c:pt>
                <c:pt idx="3">
                  <c:v>37.479999999999997</c:v>
                </c:pt>
                <c:pt idx="4">
                  <c:v>35.07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D2-4CD3-B98A-262487692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A8-457F-ADA9-0BDCC4E00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A8-457F-ADA9-0BDCC4E00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321.82</c:v>
                </c:pt>
                <c:pt idx="2">
                  <c:v>577.70000000000005</c:v>
                </c:pt>
                <c:pt idx="3">
                  <c:v>507.8</c:v>
                </c:pt>
                <c:pt idx="4">
                  <c:v>571.85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0-48C9-B52F-3486194E1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11.66</c:v>
                </c:pt>
                <c:pt idx="2">
                  <c:v>18.57</c:v>
                </c:pt>
                <c:pt idx="3">
                  <c:v>17.78</c:v>
                </c:pt>
                <c:pt idx="4">
                  <c:v>40.729999999999997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70-48C9-B52F-3486194E1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78.510000000000005</c:v>
                </c:pt>
                <c:pt idx="2">
                  <c:v>54.31</c:v>
                </c:pt>
                <c:pt idx="3">
                  <c:v>102.16</c:v>
                </c:pt>
                <c:pt idx="4">
                  <c:v>101.01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4E-46D3-8361-614B45E3E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53.11</c:v>
                </c:pt>
                <c:pt idx="2">
                  <c:v>54.48</c:v>
                </c:pt>
                <c:pt idx="3">
                  <c:v>51.12</c:v>
                </c:pt>
                <c:pt idx="4">
                  <c:v>61.08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4E-46D3-8361-614B45E3E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8882.24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E-4E2E-BBB1-AF6FF70FE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807.81</c:v>
                </c:pt>
                <c:pt idx="2">
                  <c:v>733.23</c:v>
                </c:pt>
                <c:pt idx="3">
                  <c:v>607.88</c:v>
                </c:pt>
                <c:pt idx="4">
                  <c:v>892.29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1E-4E2E-BBB1-AF6FF70FE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10.19</c:v>
                </c:pt>
                <c:pt idx="2">
                  <c:v>28.29</c:v>
                </c:pt>
                <c:pt idx="3">
                  <c:v>17.72</c:v>
                </c:pt>
                <c:pt idx="4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85-4B07-8ACE-B5B969B7B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49.44</c:v>
                </c:pt>
                <c:pt idx="2">
                  <c:v>54.39</c:v>
                </c:pt>
                <c:pt idx="3">
                  <c:v>48.98</c:v>
                </c:pt>
                <c:pt idx="4">
                  <c:v>46.45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85-4B07-8ACE-B5B969B7B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1368.75</c:v>
                </c:pt>
                <c:pt idx="2">
                  <c:v>490.15</c:v>
                </c:pt>
                <c:pt idx="3">
                  <c:v>788.7</c:v>
                </c:pt>
                <c:pt idx="4">
                  <c:v>780.27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48-4228-A398-C51E9315B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343.49</c:v>
                </c:pt>
                <c:pt idx="2">
                  <c:v>318.06</c:v>
                </c:pt>
                <c:pt idx="3">
                  <c:v>362.51</c:v>
                </c:pt>
                <c:pt idx="4">
                  <c:v>361.83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48-4228-A398-C51E9315B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43.06</c:v>
                </c:pt>
                <c:pt idx="2">
                  <c:v>40.67</c:v>
                </c:pt>
                <c:pt idx="3">
                  <c:v>36.840000000000003</c:v>
                </c:pt>
                <c:pt idx="4">
                  <c:v>36.840000000000003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F0-4C43-8148-72DC15DE7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40.29</c:v>
                </c:pt>
                <c:pt idx="2">
                  <c:v>40.11</c:v>
                </c:pt>
                <c:pt idx="3">
                  <c:v>37.67</c:v>
                </c:pt>
                <c:pt idx="4">
                  <c:v>30.99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F0-4C43-8148-72DC15DE7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58.43</c:v>
                </c:pt>
                <c:pt idx="2">
                  <c:v>62.18</c:v>
                </c:pt>
                <c:pt idx="3">
                  <c:v>62.25</c:v>
                </c:pt>
                <c:pt idx="4">
                  <c:v>63.44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1-4821-9128-740139EC1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87.49</c:v>
                </c:pt>
                <c:pt idx="2">
                  <c:v>87.61</c:v>
                </c:pt>
                <c:pt idx="3">
                  <c:v>87.94</c:v>
                </c:pt>
                <c:pt idx="4">
                  <c:v>85.45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31-4821-9128-740139EC1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【114.08】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【68.63】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【1,069.89】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【426.52】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E50" zoomScale="85" zoomScaleNormal="85" workbookViewId="0">
      <selection activeCell="BO88" sqref="BO88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</row>
    <row r="3" spans="1:78" ht="9.75" customHeight="1" x14ac:dyDescent="0.15">
      <c r="A3" s="2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</row>
    <row r="4" spans="1:78" ht="9.75" customHeight="1" x14ac:dyDescent="0.15">
      <c r="A4" s="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0" t="str">
        <f>データ!H6</f>
        <v>岩手県　大船渡市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9" t="s">
        <v>1</v>
      </c>
      <c r="C7" s="59"/>
      <c r="D7" s="59"/>
      <c r="E7" s="59"/>
      <c r="F7" s="59"/>
      <c r="G7" s="59"/>
      <c r="H7" s="59"/>
      <c r="I7" s="59" t="s">
        <v>2</v>
      </c>
      <c r="J7" s="59"/>
      <c r="K7" s="59"/>
      <c r="L7" s="59"/>
      <c r="M7" s="59"/>
      <c r="N7" s="59"/>
      <c r="O7" s="59"/>
      <c r="P7" s="59" t="s">
        <v>3</v>
      </c>
      <c r="Q7" s="59"/>
      <c r="R7" s="59"/>
      <c r="S7" s="59"/>
      <c r="T7" s="59"/>
      <c r="U7" s="59"/>
      <c r="V7" s="59"/>
      <c r="W7" s="59" t="s">
        <v>4</v>
      </c>
      <c r="X7" s="59"/>
      <c r="Y7" s="59"/>
      <c r="Z7" s="59"/>
      <c r="AA7" s="59"/>
      <c r="AB7" s="59"/>
      <c r="AC7" s="59"/>
      <c r="AD7" s="59" t="s">
        <v>5</v>
      </c>
      <c r="AE7" s="59"/>
      <c r="AF7" s="59"/>
      <c r="AG7" s="59"/>
      <c r="AH7" s="59"/>
      <c r="AI7" s="59"/>
      <c r="AJ7" s="59"/>
      <c r="AK7" s="3"/>
      <c r="AL7" s="59" t="s">
        <v>6</v>
      </c>
      <c r="AM7" s="59"/>
      <c r="AN7" s="59"/>
      <c r="AO7" s="59"/>
      <c r="AP7" s="59"/>
      <c r="AQ7" s="59"/>
      <c r="AR7" s="59"/>
      <c r="AS7" s="59"/>
      <c r="AT7" s="59" t="s">
        <v>7</v>
      </c>
      <c r="AU7" s="59"/>
      <c r="AV7" s="59"/>
      <c r="AW7" s="59"/>
      <c r="AX7" s="59"/>
      <c r="AY7" s="59"/>
      <c r="AZ7" s="59"/>
      <c r="BA7" s="59"/>
      <c r="BB7" s="59" t="s">
        <v>8</v>
      </c>
      <c r="BC7" s="59"/>
      <c r="BD7" s="59"/>
      <c r="BE7" s="59"/>
      <c r="BF7" s="59"/>
      <c r="BG7" s="59"/>
      <c r="BH7" s="59"/>
      <c r="BI7" s="59"/>
      <c r="BJ7" s="3"/>
      <c r="BK7" s="3"/>
      <c r="BL7" s="62" t="s">
        <v>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4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漁業集落排水</v>
      </c>
      <c r="Q8" s="65"/>
      <c r="R8" s="65"/>
      <c r="S8" s="65"/>
      <c r="T8" s="65"/>
      <c r="U8" s="65"/>
      <c r="V8" s="65"/>
      <c r="W8" s="65" t="str">
        <f>データ!L6</f>
        <v>H1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54">
        <f>データ!S6</f>
        <v>32845</v>
      </c>
      <c r="AM8" s="54"/>
      <c r="AN8" s="54"/>
      <c r="AO8" s="54"/>
      <c r="AP8" s="54"/>
      <c r="AQ8" s="54"/>
      <c r="AR8" s="54"/>
      <c r="AS8" s="54"/>
      <c r="AT8" s="53">
        <f>データ!T6</f>
        <v>322.51</v>
      </c>
      <c r="AU8" s="53"/>
      <c r="AV8" s="53"/>
      <c r="AW8" s="53"/>
      <c r="AX8" s="53"/>
      <c r="AY8" s="53"/>
      <c r="AZ8" s="53"/>
      <c r="BA8" s="53"/>
      <c r="BB8" s="53">
        <f>データ!U6</f>
        <v>101.84</v>
      </c>
      <c r="BC8" s="53"/>
      <c r="BD8" s="53"/>
      <c r="BE8" s="53"/>
      <c r="BF8" s="53"/>
      <c r="BG8" s="53"/>
      <c r="BH8" s="53"/>
      <c r="BI8" s="53"/>
      <c r="BJ8" s="3"/>
      <c r="BK8" s="3"/>
      <c r="BL8" s="67" t="s">
        <v>10</v>
      </c>
      <c r="BM8" s="68"/>
      <c r="BN8" s="57" t="s">
        <v>11</v>
      </c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8"/>
    </row>
    <row r="9" spans="1:78" ht="18.75" customHeight="1" x14ac:dyDescent="0.15">
      <c r="A9" s="2"/>
      <c r="B9" s="59" t="s">
        <v>12</v>
      </c>
      <c r="C9" s="59"/>
      <c r="D9" s="59"/>
      <c r="E9" s="59"/>
      <c r="F9" s="59"/>
      <c r="G9" s="59"/>
      <c r="H9" s="59"/>
      <c r="I9" s="59" t="s">
        <v>13</v>
      </c>
      <c r="J9" s="59"/>
      <c r="K9" s="59"/>
      <c r="L9" s="59"/>
      <c r="M9" s="59"/>
      <c r="N9" s="59"/>
      <c r="O9" s="59"/>
      <c r="P9" s="59" t="s">
        <v>14</v>
      </c>
      <c r="Q9" s="59"/>
      <c r="R9" s="59"/>
      <c r="S9" s="59"/>
      <c r="T9" s="59"/>
      <c r="U9" s="59"/>
      <c r="V9" s="59"/>
      <c r="W9" s="59" t="s">
        <v>15</v>
      </c>
      <c r="X9" s="59"/>
      <c r="Y9" s="59"/>
      <c r="Z9" s="59"/>
      <c r="AA9" s="59"/>
      <c r="AB9" s="59"/>
      <c r="AC9" s="59"/>
      <c r="AD9" s="59" t="s">
        <v>16</v>
      </c>
      <c r="AE9" s="59"/>
      <c r="AF9" s="59"/>
      <c r="AG9" s="59"/>
      <c r="AH9" s="59"/>
      <c r="AI9" s="59"/>
      <c r="AJ9" s="59"/>
      <c r="AK9" s="3"/>
      <c r="AL9" s="59" t="s">
        <v>17</v>
      </c>
      <c r="AM9" s="59"/>
      <c r="AN9" s="59"/>
      <c r="AO9" s="59"/>
      <c r="AP9" s="59"/>
      <c r="AQ9" s="59"/>
      <c r="AR9" s="59"/>
      <c r="AS9" s="59"/>
      <c r="AT9" s="59" t="s">
        <v>18</v>
      </c>
      <c r="AU9" s="59"/>
      <c r="AV9" s="59"/>
      <c r="AW9" s="59"/>
      <c r="AX9" s="59"/>
      <c r="AY9" s="59"/>
      <c r="AZ9" s="59"/>
      <c r="BA9" s="59"/>
      <c r="BB9" s="59" t="s">
        <v>19</v>
      </c>
      <c r="BC9" s="59"/>
      <c r="BD9" s="59"/>
      <c r="BE9" s="59"/>
      <c r="BF9" s="59"/>
      <c r="BG9" s="59"/>
      <c r="BH9" s="59"/>
      <c r="BI9" s="59"/>
      <c r="BJ9" s="3"/>
      <c r="BK9" s="3"/>
      <c r="BL9" s="60" t="s">
        <v>20</v>
      </c>
      <c r="BM9" s="61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53" t="str">
        <f>データ!N6</f>
        <v>-</v>
      </c>
      <c r="C10" s="53"/>
      <c r="D10" s="53"/>
      <c r="E10" s="53"/>
      <c r="F10" s="53"/>
      <c r="G10" s="53"/>
      <c r="H10" s="53"/>
      <c r="I10" s="53">
        <f>データ!O6</f>
        <v>56.67</v>
      </c>
      <c r="J10" s="53"/>
      <c r="K10" s="53"/>
      <c r="L10" s="53"/>
      <c r="M10" s="53"/>
      <c r="N10" s="53"/>
      <c r="O10" s="53"/>
      <c r="P10" s="53">
        <f>データ!P6</f>
        <v>2.99</v>
      </c>
      <c r="Q10" s="53"/>
      <c r="R10" s="53"/>
      <c r="S10" s="53"/>
      <c r="T10" s="53"/>
      <c r="U10" s="53"/>
      <c r="V10" s="53"/>
      <c r="W10" s="53">
        <f>データ!Q6</f>
        <v>92.95</v>
      </c>
      <c r="X10" s="53"/>
      <c r="Y10" s="53"/>
      <c r="Z10" s="53"/>
      <c r="AA10" s="53"/>
      <c r="AB10" s="53"/>
      <c r="AC10" s="53"/>
      <c r="AD10" s="54">
        <f>データ!R6</f>
        <v>2750</v>
      </c>
      <c r="AE10" s="54"/>
      <c r="AF10" s="54"/>
      <c r="AG10" s="54"/>
      <c r="AH10" s="54"/>
      <c r="AI10" s="54"/>
      <c r="AJ10" s="54"/>
      <c r="AK10" s="2"/>
      <c r="AL10" s="54">
        <f>データ!V6</f>
        <v>971</v>
      </c>
      <c r="AM10" s="54"/>
      <c r="AN10" s="54"/>
      <c r="AO10" s="54"/>
      <c r="AP10" s="54"/>
      <c r="AQ10" s="54"/>
      <c r="AR10" s="54"/>
      <c r="AS10" s="54"/>
      <c r="AT10" s="53">
        <f>データ!W6</f>
        <v>0.59</v>
      </c>
      <c r="AU10" s="53"/>
      <c r="AV10" s="53"/>
      <c r="AW10" s="53"/>
      <c r="AX10" s="53"/>
      <c r="AY10" s="53"/>
      <c r="AZ10" s="53"/>
      <c r="BA10" s="53"/>
      <c r="BB10" s="53">
        <f>データ!X6</f>
        <v>1645.76</v>
      </c>
      <c r="BC10" s="53"/>
      <c r="BD10" s="53"/>
      <c r="BE10" s="53"/>
      <c r="BF10" s="53"/>
      <c r="BG10" s="53"/>
      <c r="BH10" s="53"/>
      <c r="BI10" s="53"/>
      <c r="BJ10" s="2"/>
      <c r="BK10" s="2"/>
      <c r="BL10" s="55" t="s">
        <v>22</v>
      </c>
      <c r="BM10" s="56"/>
      <c r="BN10" s="44" t="s">
        <v>23</v>
      </c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6" t="s">
        <v>24</v>
      </c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</row>
    <row r="14" spans="1:78" ht="13.5" customHeight="1" x14ac:dyDescent="0.15">
      <c r="A14" s="2"/>
      <c r="B14" s="48" t="s">
        <v>25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50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115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116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117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【102.33】</v>
      </c>
      <c r="F85" s="12" t="str">
        <f>データ!AT6</f>
        <v>【114.08】</v>
      </c>
      <c r="G85" s="12" t="str">
        <f>データ!BE6</f>
        <v>【68.63】</v>
      </c>
      <c r="H85" s="12" t="str">
        <f>データ!BP6</f>
        <v>【1,069.89】</v>
      </c>
      <c r="I85" s="12" t="str">
        <f>データ!CA6</f>
        <v>【39.89】</v>
      </c>
      <c r="J85" s="12" t="str">
        <f>データ!CL6</f>
        <v>【426.52】</v>
      </c>
      <c r="K85" s="12" t="str">
        <f>データ!CW6</f>
        <v>【28.16】</v>
      </c>
      <c r="L85" s="12" t="str">
        <f>データ!DH6</f>
        <v>【80.73】</v>
      </c>
      <c r="M85" s="12" t="str">
        <f>データ!DS6</f>
        <v>【30.98】</v>
      </c>
      <c r="N85" s="12" t="str">
        <f>データ!ED6</f>
        <v>【0.00】</v>
      </c>
      <c r="O85" s="12" t="str">
        <f>データ!EO6</f>
        <v>【0.00】</v>
      </c>
    </row>
  </sheetData>
  <sheetProtection algorithmName="SHA-512" hashValue="NNIN8z0rRPNrjO+Am/cCJWmK6VZwilb/xWsbO38cX6SKZBLDUUtd6CCmg9dQQGjpqYlt/4ZUo3+PjLdpEGiC1w==" saltValue="QNcXddnO9eCDhxRC2Nbh2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2023</v>
      </c>
      <c r="C6" s="19">
        <f t="shared" ref="C6:X6" si="3">C7</f>
        <v>32034</v>
      </c>
      <c r="D6" s="19">
        <f t="shared" si="3"/>
        <v>46</v>
      </c>
      <c r="E6" s="19">
        <f t="shared" si="3"/>
        <v>17</v>
      </c>
      <c r="F6" s="19">
        <f t="shared" si="3"/>
        <v>6</v>
      </c>
      <c r="G6" s="19">
        <f t="shared" si="3"/>
        <v>0</v>
      </c>
      <c r="H6" s="19" t="str">
        <f t="shared" si="3"/>
        <v>岩手県　大船渡市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漁業集落排水</v>
      </c>
      <c r="L6" s="19" t="str">
        <f t="shared" si="3"/>
        <v>H1</v>
      </c>
      <c r="M6" s="19" t="str">
        <f t="shared" si="3"/>
        <v>非設置</v>
      </c>
      <c r="N6" s="20" t="str">
        <f t="shared" si="3"/>
        <v>-</v>
      </c>
      <c r="O6" s="20">
        <f t="shared" si="3"/>
        <v>56.67</v>
      </c>
      <c r="P6" s="20">
        <f t="shared" si="3"/>
        <v>2.99</v>
      </c>
      <c r="Q6" s="20">
        <f t="shared" si="3"/>
        <v>92.95</v>
      </c>
      <c r="R6" s="20">
        <f t="shared" si="3"/>
        <v>2750</v>
      </c>
      <c r="S6" s="20">
        <f t="shared" si="3"/>
        <v>32845</v>
      </c>
      <c r="T6" s="20">
        <f t="shared" si="3"/>
        <v>322.51</v>
      </c>
      <c r="U6" s="20">
        <f t="shared" si="3"/>
        <v>101.84</v>
      </c>
      <c r="V6" s="20">
        <f t="shared" si="3"/>
        <v>971</v>
      </c>
      <c r="W6" s="20">
        <f t="shared" si="3"/>
        <v>0.59</v>
      </c>
      <c r="X6" s="20">
        <f t="shared" si="3"/>
        <v>1645.76</v>
      </c>
      <c r="Y6" s="21" t="str">
        <f>IF(Y7="",NA(),Y7)</f>
        <v>-</v>
      </c>
      <c r="Z6" s="21">
        <f t="shared" ref="Z6:AH6" si="4">IF(Z7="",NA(),Z7)</f>
        <v>63.03</v>
      </c>
      <c r="AA6" s="21">
        <f t="shared" si="4"/>
        <v>76.08</v>
      </c>
      <c r="AB6" s="21">
        <f t="shared" si="4"/>
        <v>106.5</v>
      </c>
      <c r="AC6" s="21">
        <f t="shared" si="4"/>
        <v>92.96</v>
      </c>
      <c r="AD6" s="21" t="str">
        <f t="shared" si="4"/>
        <v>-</v>
      </c>
      <c r="AE6" s="21">
        <f t="shared" si="4"/>
        <v>95.71</v>
      </c>
      <c r="AF6" s="21">
        <f t="shared" si="4"/>
        <v>96.59</v>
      </c>
      <c r="AG6" s="21">
        <f t="shared" si="4"/>
        <v>96.86</v>
      </c>
      <c r="AH6" s="21">
        <f t="shared" si="4"/>
        <v>97.07</v>
      </c>
      <c r="AI6" s="20" t="str">
        <f>IF(AI7="","",IF(AI7="-","【-】","【"&amp;SUBSTITUTE(TEXT(AI7,"#,##0.00"),"-","△")&amp;"】"))</f>
        <v>【102.33】</v>
      </c>
      <c r="AJ6" s="21" t="str">
        <f>IF(AJ7="",NA(),AJ7)</f>
        <v>-</v>
      </c>
      <c r="AK6" s="21">
        <f t="shared" ref="AK6:AS6" si="5">IF(AK7="",NA(),AK7)</f>
        <v>321.82</v>
      </c>
      <c r="AL6" s="21">
        <f t="shared" si="5"/>
        <v>577.70000000000005</v>
      </c>
      <c r="AM6" s="21">
        <f t="shared" si="5"/>
        <v>507.8</v>
      </c>
      <c r="AN6" s="21">
        <f t="shared" si="5"/>
        <v>571.85</v>
      </c>
      <c r="AO6" s="21" t="str">
        <f t="shared" si="5"/>
        <v>-</v>
      </c>
      <c r="AP6" s="21">
        <f t="shared" si="5"/>
        <v>11.66</v>
      </c>
      <c r="AQ6" s="21">
        <f t="shared" si="5"/>
        <v>18.57</v>
      </c>
      <c r="AR6" s="21">
        <f t="shared" si="5"/>
        <v>17.78</v>
      </c>
      <c r="AS6" s="21">
        <f t="shared" si="5"/>
        <v>40.729999999999997</v>
      </c>
      <c r="AT6" s="20" t="str">
        <f>IF(AT7="","",IF(AT7="-","【-】","【"&amp;SUBSTITUTE(TEXT(AT7,"#,##0.00"),"-","△")&amp;"】"))</f>
        <v>【114.08】</v>
      </c>
      <c r="AU6" s="21" t="str">
        <f>IF(AU7="",NA(),AU7)</f>
        <v>-</v>
      </c>
      <c r="AV6" s="21">
        <f t="shared" ref="AV6:BD6" si="6">IF(AV7="",NA(),AV7)</f>
        <v>78.510000000000005</v>
      </c>
      <c r="AW6" s="21">
        <f t="shared" si="6"/>
        <v>54.31</v>
      </c>
      <c r="AX6" s="21">
        <f t="shared" si="6"/>
        <v>102.16</v>
      </c>
      <c r="AY6" s="21">
        <f t="shared" si="6"/>
        <v>101.01</v>
      </c>
      <c r="AZ6" s="21" t="str">
        <f t="shared" si="6"/>
        <v>-</v>
      </c>
      <c r="BA6" s="21">
        <f t="shared" si="6"/>
        <v>53.11</v>
      </c>
      <c r="BB6" s="21">
        <f t="shared" si="6"/>
        <v>54.48</v>
      </c>
      <c r="BC6" s="21">
        <f t="shared" si="6"/>
        <v>51.12</v>
      </c>
      <c r="BD6" s="21">
        <f t="shared" si="6"/>
        <v>61.08</v>
      </c>
      <c r="BE6" s="20" t="str">
        <f>IF(BE7="","",IF(BE7="-","【-】","【"&amp;SUBSTITUTE(TEXT(BE7,"#,##0.00"),"-","△")&amp;"】"))</f>
        <v>【68.63】</v>
      </c>
      <c r="BF6" s="21" t="str">
        <f>IF(BF7="",NA(),BF7)</f>
        <v>-</v>
      </c>
      <c r="BG6" s="21">
        <f t="shared" ref="BG6:BO6" si="7">IF(BG7="",NA(),BG7)</f>
        <v>8882.24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 t="str">
        <f t="shared" si="7"/>
        <v>-</v>
      </c>
      <c r="BL6" s="21">
        <f t="shared" si="7"/>
        <v>807.81</v>
      </c>
      <c r="BM6" s="21">
        <f t="shared" si="7"/>
        <v>733.23</v>
      </c>
      <c r="BN6" s="21">
        <f t="shared" si="7"/>
        <v>607.88</v>
      </c>
      <c r="BO6" s="21">
        <f t="shared" si="7"/>
        <v>892.29</v>
      </c>
      <c r="BP6" s="20" t="str">
        <f>IF(BP7="","",IF(BP7="-","【-】","【"&amp;SUBSTITUTE(TEXT(BP7,"#,##0.00"),"-","△")&amp;"】"))</f>
        <v>【1,069.89】</v>
      </c>
      <c r="BQ6" s="21" t="str">
        <f>IF(BQ7="",NA(),BQ7)</f>
        <v>-</v>
      </c>
      <c r="BR6" s="21">
        <f t="shared" ref="BR6:BZ6" si="8">IF(BR7="",NA(),BR7)</f>
        <v>10.19</v>
      </c>
      <c r="BS6" s="21">
        <f t="shared" si="8"/>
        <v>28.29</v>
      </c>
      <c r="BT6" s="21">
        <f t="shared" si="8"/>
        <v>17.72</v>
      </c>
      <c r="BU6" s="21">
        <f t="shared" si="8"/>
        <v>18.2</v>
      </c>
      <c r="BV6" s="21" t="str">
        <f t="shared" si="8"/>
        <v>-</v>
      </c>
      <c r="BW6" s="21">
        <f t="shared" si="8"/>
        <v>49.44</v>
      </c>
      <c r="BX6" s="21">
        <f t="shared" si="8"/>
        <v>54.39</v>
      </c>
      <c r="BY6" s="21">
        <f t="shared" si="8"/>
        <v>48.98</v>
      </c>
      <c r="BZ6" s="21">
        <f t="shared" si="8"/>
        <v>46.45</v>
      </c>
      <c r="CA6" s="20" t="str">
        <f>IF(CA7="","",IF(CA7="-","【-】","【"&amp;SUBSTITUTE(TEXT(CA7,"#,##0.00"),"-","△")&amp;"】"))</f>
        <v>【39.89】</v>
      </c>
      <c r="CB6" s="21" t="str">
        <f>IF(CB7="",NA(),CB7)</f>
        <v>-</v>
      </c>
      <c r="CC6" s="21">
        <f t="shared" ref="CC6:CK6" si="9">IF(CC7="",NA(),CC7)</f>
        <v>1368.75</v>
      </c>
      <c r="CD6" s="21">
        <f t="shared" si="9"/>
        <v>490.15</v>
      </c>
      <c r="CE6" s="21">
        <f t="shared" si="9"/>
        <v>788.7</v>
      </c>
      <c r="CF6" s="21">
        <f t="shared" si="9"/>
        <v>780.27</v>
      </c>
      <c r="CG6" s="21" t="str">
        <f t="shared" si="9"/>
        <v>-</v>
      </c>
      <c r="CH6" s="21">
        <f t="shared" si="9"/>
        <v>343.49</v>
      </c>
      <c r="CI6" s="21">
        <f t="shared" si="9"/>
        <v>318.06</v>
      </c>
      <c r="CJ6" s="21">
        <f t="shared" si="9"/>
        <v>362.51</v>
      </c>
      <c r="CK6" s="21">
        <f t="shared" si="9"/>
        <v>361.83</v>
      </c>
      <c r="CL6" s="20" t="str">
        <f>IF(CL7="","",IF(CL7="-","【-】","【"&amp;SUBSTITUTE(TEXT(CL7,"#,##0.00"),"-","△")&amp;"】"))</f>
        <v>【426.52】</v>
      </c>
      <c r="CM6" s="21" t="str">
        <f>IF(CM7="",NA(),CM7)</f>
        <v>-</v>
      </c>
      <c r="CN6" s="21">
        <f t="shared" ref="CN6:CV6" si="10">IF(CN7="",NA(),CN7)</f>
        <v>43.06</v>
      </c>
      <c r="CO6" s="21">
        <f t="shared" si="10"/>
        <v>40.67</v>
      </c>
      <c r="CP6" s="21">
        <f t="shared" si="10"/>
        <v>36.840000000000003</v>
      </c>
      <c r="CQ6" s="21">
        <f t="shared" si="10"/>
        <v>36.840000000000003</v>
      </c>
      <c r="CR6" s="21" t="str">
        <f t="shared" si="10"/>
        <v>-</v>
      </c>
      <c r="CS6" s="21">
        <f t="shared" si="10"/>
        <v>40.29</v>
      </c>
      <c r="CT6" s="21">
        <f t="shared" si="10"/>
        <v>40.11</v>
      </c>
      <c r="CU6" s="21">
        <f t="shared" si="10"/>
        <v>37.67</v>
      </c>
      <c r="CV6" s="21">
        <f t="shared" si="10"/>
        <v>30.99</v>
      </c>
      <c r="CW6" s="20" t="str">
        <f>IF(CW7="","",IF(CW7="-","【-】","【"&amp;SUBSTITUTE(TEXT(CW7,"#,##0.00"),"-","△")&amp;"】"))</f>
        <v>【28.16】</v>
      </c>
      <c r="CX6" s="21" t="str">
        <f>IF(CX7="",NA(),CX7)</f>
        <v>-</v>
      </c>
      <c r="CY6" s="21">
        <f t="shared" ref="CY6:DG6" si="11">IF(CY7="",NA(),CY7)</f>
        <v>58.43</v>
      </c>
      <c r="CZ6" s="21">
        <f t="shared" si="11"/>
        <v>62.18</v>
      </c>
      <c r="DA6" s="21">
        <f t="shared" si="11"/>
        <v>62.25</v>
      </c>
      <c r="DB6" s="21">
        <f t="shared" si="11"/>
        <v>63.44</v>
      </c>
      <c r="DC6" s="21" t="str">
        <f t="shared" si="11"/>
        <v>-</v>
      </c>
      <c r="DD6" s="21">
        <f t="shared" si="11"/>
        <v>87.49</v>
      </c>
      <c r="DE6" s="21">
        <f t="shared" si="11"/>
        <v>87.61</v>
      </c>
      <c r="DF6" s="21">
        <f t="shared" si="11"/>
        <v>87.94</v>
      </c>
      <c r="DG6" s="21">
        <f t="shared" si="11"/>
        <v>85.45</v>
      </c>
      <c r="DH6" s="20" t="str">
        <f>IF(DH7="","",IF(DH7="-","【-】","【"&amp;SUBSTITUTE(TEXT(DH7,"#,##0.00"),"-","△")&amp;"】"))</f>
        <v>【80.73】</v>
      </c>
      <c r="DI6" s="21" t="str">
        <f>IF(DI7="",NA(),DI7)</f>
        <v>-</v>
      </c>
      <c r="DJ6" s="21">
        <f t="shared" ref="DJ6:DR6" si="12">IF(DJ7="",NA(),DJ7)</f>
        <v>3.84</v>
      </c>
      <c r="DK6" s="21">
        <f t="shared" si="12"/>
        <v>7.68</v>
      </c>
      <c r="DL6" s="21">
        <f t="shared" si="12"/>
        <v>11.44</v>
      </c>
      <c r="DM6" s="21">
        <f t="shared" si="12"/>
        <v>14.15</v>
      </c>
      <c r="DN6" s="21" t="str">
        <f t="shared" si="12"/>
        <v>-</v>
      </c>
      <c r="DO6" s="21">
        <f t="shared" si="12"/>
        <v>29.9</v>
      </c>
      <c r="DP6" s="21">
        <f t="shared" si="12"/>
        <v>32.58</v>
      </c>
      <c r="DQ6" s="21">
        <f t="shared" si="12"/>
        <v>37.479999999999997</v>
      </c>
      <c r="DR6" s="21">
        <f t="shared" si="12"/>
        <v>35.07</v>
      </c>
      <c r="DS6" s="20" t="str">
        <f>IF(DS7="","",IF(DS7="-","【-】","【"&amp;SUBSTITUTE(TEXT(DS7,"#,##0.00"),"-","△")&amp;"】"))</f>
        <v>【30.98】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【0.00】</v>
      </c>
      <c r="EE6" s="21" t="str">
        <f>IF(EE7="",NA(),EE7)</f>
        <v>-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>
        <f t="shared" si="14"/>
        <v>0.01</v>
      </c>
      <c r="EL6" s="20">
        <f t="shared" si="14"/>
        <v>0</v>
      </c>
      <c r="EM6" s="21">
        <f t="shared" si="14"/>
        <v>0.02</v>
      </c>
      <c r="EN6" s="20">
        <f t="shared" si="14"/>
        <v>0</v>
      </c>
      <c r="EO6" s="20" t="str">
        <f>IF(EO7="","",IF(EO7="-","【-】","【"&amp;SUBSTITUTE(TEXT(EO7,"#,##0.00"),"-","△")&amp;"】"))</f>
        <v>【0.00】</v>
      </c>
    </row>
    <row r="7" spans="1:148" s="22" customFormat="1" x14ac:dyDescent="0.15">
      <c r="A7" s="14"/>
      <c r="B7" s="23">
        <v>2023</v>
      </c>
      <c r="C7" s="23">
        <v>32034</v>
      </c>
      <c r="D7" s="23">
        <v>46</v>
      </c>
      <c r="E7" s="23">
        <v>17</v>
      </c>
      <c r="F7" s="23">
        <v>6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56.67</v>
      </c>
      <c r="P7" s="24">
        <v>2.99</v>
      </c>
      <c r="Q7" s="24">
        <v>92.95</v>
      </c>
      <c r="R7" s="24">
        <v>2750</v>
      </c>
      <c r="S7" s="24">
        <v>32845</v>
      </c>
      <c r="T7" s="24">
        <v>322.51</v>
      </c>
      <c r="U7" s="24">
        <v>101.84</v>
      </c>
      <c r="V7" s="24">
        <v>971</v>
      </c>
      <c r="W7" s="24">
        <v>0.59</v>
      </c>
      <c r="X7" s="24">
        <v>1645.76</v>
      </c>
      <c r="Y7" s="24" t="s">
        <v>102</v>
      </c>
      <c r="Z7" s="24">
        <v>63.03</v>
      </c>
      <c r="AA7" s="24">
        <v>76.08</v>
      </c>
      <c r="AB7" s="24">
        <v>106.5</v>
      </c>
      <c r="AC7" s="24">
        <v>92.96</v>
      </c>
      <c r="AD7" s="24" t="s">
        <v>102</v>
      </c>
      <c r="AE7" s="24">
        <v>95.71</v>
      </c>
      <c r="AF7" s="24">
        <v>96.59</v>
      </c>
      <c r="AG7" s="24">
        <v>96.86</v>
      </c>
      <c r="AH7" s="24">
        <v>97.07</v>
      </c>
      <c r="AI7" s="24">
        <v>102.33</v>
      </c>
      <c r="AJ7" s="24" t="s">
        <v>102</v>
      </c>
      <c r="AK7" s="24">
        <v>321.82</v>
      </c>
      <c r="AL7" s="24">
        <v>577.70000000000005</v>
      </c>
      <c r="AM7" s="24">
        <v>507.8</v>
      </c>
      <c r="AN7" s="24">
        <v>571.85</v>
      </c>
      <c r="AO7" s="24" t="s">
        <v>102</v>
      </c>
      <c r="AP7" s="24">
        <v>11.66</v>
      </c>
      <c r="AQ7" s="24">
        <v>18.57</v>
      </c>
      <c r="AR7" s="24">
        <v>17.78</v>
      </c>
      <c r="AS7" s="24">
        <v>40.729999999999997</v>
      </c>
      <c r="AT7" s="24">
        <v>114.08</v>
      </c>
      <c r="AU7" s="24" t="s">
        <v>102</v>
      </c>
      <c r="AV7" s="24">
        <v>78.510000000000005</v>
      </c>
      <c r="AW7" s="24">
        <v>54.31</v>
      </c>
      <c r="AX7" s="24">
        <v>102.16</v>
      </c>
      <c r="AY7" s="24">
        <v>101.01</v>
      </c>
      <c r="AZ7" s="24" t="s">
        <v>102</v>
      </c>
      <c r="BA7" s="24">
        <v>53.11</v>
      </c>
      <c r="BB7" s="24">
        <v>54.48</v>
      </c>
      <c r="BC7" s="24">
        <v>51.12</v>
      </c>
      <c r="BD7" s="24">
        <v>61.08</v>
      </c>
      <c r="BE7" s="24">
        <v>68.63</v>
      </c>
      <c r="BF7" s="24" t="s">
        <v>102</v>
      </c>
      <c r="BG7" s="24">
        <v>8882.24</v>
      </c>
      <c r="BH7" s="24">
        <v>0</v>
      </c>
      <c r="BI7" s="24">
        <v>0</v>
      </c>
      <c r="BJ7" s="24">
        <v>0</v>
      </c>
      <c r="BK7" s="24" t="s">
        <v>102</v>
      </c>
      <c r="BL7" s="24">
        <v>807.81</v>
      </c>
      <c r="BM7" s="24">
        <v>733.23</v>
      </c>
      <c r="BN7" s="24">
        <v>607.88</v>
      </c>
      <c r="BO7" s="24">
        <v>892.29</v>
      </c>
      <c r="BP7" s="24">
        <v>1069.8900000000001</v>
      </c>
      <c r="BQ7" s="24" t="s">
        <v>102</v>
      </c>
      <c r="BR7" s="24">
        <v>10.19</v>
      </c>
      <c r="BS7" s="24">
        <v>28.29</v>
      </c>
      <c r="BT7" s="24">
        <v>17.72</v>
      </c>
      <c r="BU7" s="24">
        <v>18.2</v>
      </c>
      <c r="BV7" s="24" t="s">
        <v>102</v>
      </c>
      <c r="BW7" s="24">
        <v>49.44</v>
      </c>
      <c r="BX7" s="24">
        <v>54.39</v>
      </c>
      <c r="BY7" s="24">
        <v>48.98</v>
      </c>
      <c r="BZ7" s="24">
        <v>46.45</v>
      </c>
      <c r="CA7" s="24">
        <v>39.89</v>
      </c>
      <c r="CB7" s="24" t="s">
        <v>102</v>
      </c>
      <c r="CC7" s="24">
        <v>1368.75</v>
      </c>
      <c r="CD7" s="24">
        <v>490.15</v>
      </c>
      <c r="CE7" s="24">
        <v>788.7</v>
      </c>
      <c r="CF7" s="24">
        <v>780.27</v>
      </c>
      <c r="CG7" s="24" t="s">
        <v>102</v>
      </c>
      <c r="CH7" s="24">
        <v>343.49</v>
      </c>
      <c r="CI7" s="24">
        <v>318.06</v>
      </c>
      <c r="CJ7" s="24">
        <v>362.51</v>
      </c>
      <c r="CK7" s="24">
        <v>361.83</v>
      </c>
      <c r="CL7" s="24">
        <v>426.52</v>
      </c>
      <c r="CM7" s="24" t="s">
        <v>102</v>
      </c>
      <c r="CN7" s="24">
        <v>43.06</v>
      </c>
      <c r="CO7" s="24">
        <v>40.67</v>
      </c>
      <c r="CP7" s="24">
        <v>36.840000000000003</v>
      </c>
      <c r="CQ7" s="24">
        <v>36.840000000000003</v>
      </c>
      <c r="CR7" s="24" t="s">
        <v>102</v>
      </c>
      <c r="CS7" s="24">
        <v>40.29</v>
      </c>
      <c r="CT7" s="24">
        <v>40.11</v>
      </c>
      <c r="CU7" s="24">
        <v>37.67</v>
      </c>
      <c r="CV7" s="24">
        <v>30.99</v>
      </c>
      <c r="CW7" s="24">
        <v>28.16</v>
      </c>
      <c r="CX7" s="24" t="s">
        <v>102</v>
      </c>
      <c r="CY7" s="24">
        <v>58.43</v>
      </c>
      <c r="CZ7" s="24">
        <v>62.18</v>
      </c>
      <c r="DA7" s="24">
        <v>62.25</v>
      </c>
      <c r="DB7" s="24">
        <v>63.44</v>
      </c>
      <c r="DC7" s="24" t="s">
        <v>102</v>
      </c>
      <c r="DD7" s="24">
        <v>87.49</v>
      </c>
      <c r="DE7" s="24">
        <v>87.61</v>
      </c>
      <c r="DF7" s="24">
        <v>87.94</v>
      </c>
      <c r="DG7" s="24">
        <v>85.45</v>
      </c>
      <c r="DH7" s="24">
        <v>80.73</v>
      </c>
      <c r="DI7" s="24" t="s">
        <v>102</v>
      </c>
      <c r="DJ7" s="24">
        <v>3.84</v>
      </c>
      <c r="DK7" s="24">
        <v>7.68</v>
      </c>
      <c r="DL7" s="24">
        <v>11.44</v>
      </c>
      <c r="DM7" s="24">
        <v>14.15</v>
      </c>
      <c r="DN7" s="24" t="s">
        <v>102</v>
      </c>
      <c r="DO7" s="24">
        <v>29.9</v>
      </c>
      <c r="DP7" s="24">
        <v>32.58</v>
      </c>
      <c r="DQ7" s="24">
        <v>37.479999999999997</v>
      </c>
      <c r="DR7" s="24">
        <v>35.07</v>
      </c>
      <c r="DS7" s="24">
        <v>30.98</v>
      </c>
      <c r="DT7" s="24" t="s">
        <v>102</v>
      </c>
      <c r="DU7" s="24">
        <v>0</v>
      </c>
      <c r="DV7" s="24">
        <v>0</v>
      </c>
      <c r="DW7" s="24">
        <v>0</v>
      </c>
      <c r="DX7" s="24">
        <v>0</v>
      </c>
      <c r="DY7" s="24" t="s">
        <v>102</v>
      </c>
      <c r="DZ7" s="24">
        <v>0</v>
      </c>
      <c r="EA7" s="24">
        <v>0</v>
      </c>
      <c r="EB7" s="24">
        <v>0</v>
      </c>
      <c r="EC7" s="24">
        <v>0</v>
      </c>
      <c r="ED7" s="24">
        <v>0</v>
      </c>
      <c r="EE7" s="24" t="s">
        <v>102</v>
      </c>
      <c r="EF7" s="24">
        <v>0</v>
      </c>
      <c r="EG7" s="24">
        <v>0</v>
      </c>
      <c r="EH7" s="24">
        <v>0</v>
      </c>
      <c r="EI7" s="24">
        <v>0</v>
      </c>
      <c r="EJ7" s="24" t="s">
        <v>102</v>
      </c>
      <c r="EK7" s="24">
        <v>0.01</v>
      </c>
      <c r="EL7" s="24">
        <v>0</v>
      </c>
      <c r="EM7" s="24">
        <v>0.02</v>
      </c>
      <c r="EN7" s="24">
        <v>0</v>
      </c>
      <c r="EO7" s="24">
        <v>0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113</v>
      </c>
      <c r="F13" t="s">
        <v>111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大船渡市</cp:lastModifiedBy>
  <cp:lastPrinted>2025-01-29T07:10:38Z</cp:lastPrinted>
  <dcterms:created xsi:type="dcterms:W3CDTF">2025-01-24T07:21:30Z</dcterms:created>
  <dcterms:modified xsi:type="dcterms:W3CDTF">2025-01-29T07:26:06Z</dcterms:modified>
  <cp:category/>
</cp:coreProperties>
</file>