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34_大船渡市\010_上水道・簡易水道（法適用）\"/>
    </mc:Choice>
  </mc:AlternateContent>
  <workbookProtection workbookAlgorithmName="SHA-512" workbookHashValue="+bjYZ6Umzj7+cBzdl7ywCHeHXMrRrLnZUflK1UNdI5j4XMpFmwQAKkHPjWeENNr/HzsZDz70Y4uKX7ZtSIZlGQ==" workbookSaltValue="RSJPveP3tTXAj0R3Pg+VIw==" workbookSpinCount="100000" lockStructure="1"/>
  <bookViews>
    <workbookView xWindow="0" yWindow="0" windowWidth="11664" windowHeight="783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F85" i="4"/>
  <c r="BB10" i="4"/>
  <c r="AL10" i="4"/>
  <c r="W10" i="4"/>
  <c r="P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<sst xmlns="http://schemas.openxmlformats.org/spreadsheetml/2006/main" count="228" uniqueCount="112">
  <si>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</si>
  <si>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</si>
  <si>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</si>
  <si>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</si>
  <si>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</si>
  <si>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</si>
  <si>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</si>
  <si>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</si>
  <si>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</si>
  <si>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</si>
  <si>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</si>
  <si>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</si>
  <si>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</si>
  <si>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</si>
  <si>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</si>
  <si>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</si>
  <si>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</si>
  <si>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</si>
  <si>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</si>
  <si>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</si>
  <si>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</si>
  <si>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</si>
  <si>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</si>
  <si>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</si>
  <si>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</si>
  <si>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</si>
  <si>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</si>
  <si>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</si>
  <si>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</si>
  <si>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</si>
  <si>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</si>
  <si>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</si>
  <si>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</si>
  <si>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</si>
  <si>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</si>
  <si>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</si>
  <si>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</si>
  <si>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</si>
  <si>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</si>
  <si>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</si>
  <si>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</si>
  <si>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</si>
  <si>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</si>
  <si>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</si>
  <si>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</si>
  <si>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</si>
  <si>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</si>
  <si>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</si>
  <si>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</si>
  <si>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</si>
  <si>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</si>
  <si>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</si>
  <si>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</si>
  <si>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</si>
  <si>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</si>
  <si>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</si>
  <si>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</si>
  <si>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</si>
  <si>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</si>
  <si>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</si>
  <si>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</si>
  <si>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</si>
  <si>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</si>
  <si>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</si>
  <si>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</si>
  <si>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</si>
  <si>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</si>
  <si>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</si>
  <si>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</si>
  <si>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</si>
  <si>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</si>
  <si>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</si>
  <si>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</si>
  <si>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</si>
  <si>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</si>
  <si>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</si>
  <si>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</si>
  <si>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</si>
  <si>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</si>
  <si>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</si>
  <si>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</si>
  <si>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</si>
  <si>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</si>
  <si>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</si>
  <si>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</si>
  <si>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</si>
  <si>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</si>
  <si>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</si>
  <si>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</si>
  <si>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</si>
  <si>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</si>
  <si>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</si>
  <si>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</si>
  <si>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</si>
  <si>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</si>
  <si>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</si>
  <si>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</si>
  <si>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</si>
  <si>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</si>
  <si>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</si>
  <si>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</si>
  <si>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</si>
  <si>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</si>
  <si>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</si>
  <si>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</si>
  <si>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</si>
  <si>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</si>
  <si>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</si>
  <si>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</si>
  <si>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類似団体よりも低い水準にある。
②管路経年化率
　未給水区域解消のための施設整備事業及び復興事業の実施等に伴い老朽管の更新が進んだことから、類似団体よりも低い水準となっているが、今後もアセットマネジメントに基づく計画的な更新が必要となる。
③管路更新率
　類似団体と比較して低い水準にある。今後、更新時期を迎える老朽管が多数あることから、アセットマネジメントに基づく計画的な更新が必要となる。</t>
    <rPh sb="56" eb="57">
      <t>オヨ</t>
    </rPh>
    <rPh sb="103" eb="105">
      <t>コンゴ</t>
    </rPh>
    <rPh sb="127" eb="129">
      <t>ヒツヨウ</t>
    </rPh>
    <rPh sb="151" eb="152">
      <t>ヒク</t>
    </rPh>
    <rPh sb="204" eb="206">
      <t>ヒツヨウ</t>
    </rPh>
    <phoneticPr fontId="4"/>
  </si>
  <si>
    <t>　給水人口の減少、経常費用の増加及び簡易水道事業との統合等により、今後、経営状況の厳しさが増すことが見込まれる。
　こうした状況に対応するため、統合にあわせて新たに策定した経営戦略に基づき、経営改善の取り組みを推進するとともに、重要度に応じた施設設備の更新を実施し、持続的な事業運営と経営基盤の強化に努める。</t>
    <rPh sb="9" eb="11">
      <t>ケイジョウ</t>
    </rPh>
    <rPh sb="11" eb="13">
      <t>ヒヨウ</t>
    </rPh>
    <rPh sb="14" eb="16">
      <t>ゾウカ</t>
    </rPh>
    <rPh sb="16" eb="17">
      <t>オヨ</t>
    </rPh>
    <rPh sb="18" eb="22">
      <t>カンイスイドウジ</t>
    </rPh>
    <rPh sb="22" eb="28">
      <t>ギョウトノトウゴウ</t>
    </rPh>
    <rPh sb="28" eb="29">
      <t>トウ</t>
    </rPh>
    <rPh sb="33" eb="35">
      <t>コンゴ</t>
    </rPh>
    <rPh sb="36" eb="38">
      <t>ケイエイ</t>
    </rPh>
    <rPh sb="38" eb="40">
      <t>ジョウキョウ</t>
    </rPh>
    <rPh sb="41" eb="42">
      <t>キビ</t>
    </rPh>
    <rPh sb="45" eb="46">
      <t>マ</t>
    </rPh>
    <rPh sb="50" eb="52">
      <t>ミコ</t>
    </rPh>
    <rPh sb="62" eb="64">
      <t>ジョウキョウ</t>
    </rPh>
    <rPh sb="65" eb="67">
      <t>タイオウ</t>
    </rPh>
    <rPh sb="81" eb="83">
      <t>サクテイ</t>
    </rPh>
    <rPh sb="85" eb="87">
      <t>ケイエイ</t>
    </rPh>
    <rPh sb="87" eb="89">
      <t>センリャク</t>
    </rPh>
    <rPh sb="90" eb="91">
      <t>モト</t>
    </rPh>
    <rPh sb="105" eb="107">
      <t>スイシン</t>
    </rPh>
    <phoneticPr fontId="4"/>
  </si>
  <si>
    <t>①経常収支比率
　100％を超えており、水道料金を主とする収益で維持管理費等の費用を賄えているが、給水需要の減少傾向及び令和６年４月の簡易水道事業との統合により、収益の悪化が見込まれるため、料金改定及び維持管理費の縮減が必要となる。
②累積欠損金比率
　現時点においては累積欠損金はないが、統合により、簡易水道事業が抱える累積欠損金を引き継ぐこととなる。
③流動比率
　短期的な債務に対する支払能力は、100％を上回る水準を維持しており、現時点では支払能力に問題はない。
④企業債残高対給水収益比率
　類似団体に比べて高い比率となっている。未給水区域解消のために実施していた施設整備事業が令和７年度に完了予定であり、今後は減少していく見込みである。
⑤料金回収率
　100%を超えているが、簡易水道事業との統合及び経常費用の上昇傾向等により、今後100％を下回ることが見込まれることから、料金改定及び維持管理費の縮減が必要となる。
⑥給水原価
　類似団体と比較して高い水準となっており、簡易水道事業との統合及び経常費用の上昇傾向等により、今後さらに上昇する見込みである。
⑧有収率
　減少傾向にあり、配水管の更新など更なる漏水防止対策が必要となる。</t>
    <rPh sb="14" eb="15">
      <t>コ</t>
    </rPh>
    <rPh sb="20" eb="22">
      <t>スイドウ</t>
    </rPh>
    <rPh sb="22" eb="24">
      <t>リョウキン</t>
    </rPh>
    <rPh sb="25" eb="26">
      <t>シュ</t>
    </rPh>
    <rPh sb="29" eb="31">
      <t>シュウエキ</t>
    </rPh>
    <rPh sb="32" eb="34">
      <t>イジ</t>
    </rPh>
    <rPh sb="34" eb="37">
      <t>カンリヒ</t>
    </rPh>
    <rPh sb="37" eb="38">
      <t>トウ</t>
    </rPh>
    <rPh sb="39" eb="41">
      <t>ヒヨウ</t>
    </rPh>
    <rPh sb="42" eb="43">
      <t>マカナ</t>
    </rPh>
    <rPh sb="54" eb="56">
      <t>ゲンショウ</t>
    </rPh>
    <rPh sb="56" eb="58">
      <t>ケイコウ</t>
    </rPh>
    <rPh sb="58" eb="59">
      <t>オヨ</t>
    </rPh>
    <rPh sb="60" eb="62">
      <t>レイワ</t>
    </rPh>
    <rPh sb="63" eb="64">
      <t>ネン</t>
    </rPh>
    <rPh sb="65" eb="66">
      <t>ガツ</t>
    </rPh>
    <rPh sb="67" eb="71">
      <t>カンイスイドウ</t>
    </rPh>
    <rPh sb="71" eb="73">
      <t>ジギョウ</t>
    </rPh>
    <rPh sb="75" eb="77">
      <t>トウゴウ</t>
    </rPh>
    <rPh sb="81" eb="83">
      <t>シュウエキ</t>
    </rPh>
    <rPh sb="84" eb="86">
      <t>アッカ</t>
    </rPh>
    <rPh sb="87" eb="89">
      <t>ミコ</t>
    </rPh>
    <rPh sb="95" eb="97">
      <t>リョウキン</t>
    </rPh>
    <rPh sb="97" eb="99">
      <t>カイテイ</t>
    </rPh>
    <rPh sb="99" eb="100">
      <t>オヨ</t>
    </rPh>
    <rPh sb="107" eb="109">
      <t>シュクゲン</t>
    </rPh>
    <rPh sb="145" eb="147">
      <t>トウゴウ</t>
    </rPh>
    <rPh sb="151" eb="157">
      <t>カンイスイドウジギョウ</t>
    </rPh>
    <rPh sb="158" eb="159">
      <t>カカ</t>
    </rPh>
    <rPh sb="161" eb="163">
      <t>ルイセキ</t>
    </rPh>
    <rPh sb="163" eb="165">
      <t>ケッソン</t>
    </rPh>
    <rPh sb="165" eb="166">
      <t>キン</t>
    </rPh>
    <rPh sb="167" eb="168">
      <t>ヒ</t>
    </rPh>
    <rPh sb="169" eb="170">
      <t>ツ</t>
    </rPh>
    <rPh sb="251" eb="255">
      <t>ルイジダンタイ</t>
    </rPh>
    <rPh sb="256" eb="257">
      <t>クラ</t>
    </rPh>
    <rPh sb="259" eb="260">
      <t>タカ</t>
    </rPh>
    <rPh sb="261" eb="263">
      <t>ヒリツ</t>
    </rPh>
    <rPh sb="281" eb="283">
      <t>ジッシ</t>
    </rPh>
    <rPh sb="291" eb="293">
      <t>ジギョウ</t>
    </rPh>
    <rPh sb="294" eb="296">
      <t>レイワ</t>
    </rPh>
    <rPh sb="297" eb="299">
      <t>ネンド</t>
    </rPh>
    <rPh sb="300" eb="302">
      <t>カンリョウ</t>
    </rPh>
    <rPh sb="302" eb="304">
      <t>ヨテイ</t>
    </rPh>
    <rPh sb="308" eb="310">
      <t>コンゴ</t>
    </rPh>
    <rPh sb="311" eb="313">
      <t>ゲンショウ</t>
    </rPh>
    <rPh sb="317" eb="319">
      <t>ミコ</t>
    </rPh>
    <rPh sb="338" eb="339">
      <t>コ</t>
    </rPh>
    <rPh sb="345" eb="347">
      <t>カンイ</t>
    </rPh>
    <rPh sb="347" eb="349">
      <t>スイドウジ</t>
    </rPh>
    <rPh sb="349" eb="355">
      <t>ギョウトノトウゴウ</t>
    </rPh>
    <rPh sb="355" eb="356">
      <t>オヨ</t>
    </rPh>
    <rPh sb="357" eb="359">
      <t>ケイジョウ</t>
    </rPh>
    <rPh sb="359" eb="361">
      <t>ヒヨウ</t>
    </rPh>
    <rPh sb="362" eb="364">
      <t>ジョウショウ</t>
    </rPh>
    <rPh sb="364" eb="366">
      <t>ケイコウ</t>
    </rPh>
    <rPh sb="366" eb="367">
      <t>トウ</t>
    </rPh>
    <rPh sb="371" eb="373">
      <t>コンゴ</t>
    </rPh>
    <rPh sb="378" eb="380">
      <t>シタマワ</t>
    </rPh>
    <rPh sb="384" eb="386">
      <t>ミコ</t>
    </rPh>
    <rPh sb="453" eb="454">
      <t>オヨ</t>
    </rPh>
    <rPh sb="474" eb="476">
      <t>ジョウショウ</t>
    </rPh>
    <rPh sb="478" eb="480">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</si>
</sst>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0.16</c:v>
                </c:pt>
                <c:pt idx="1">
                  <c:v>0.43</c:v>
                </c:pt>
                <c:pt idx="2">
                  <c:v>0.84</c:v>
                </c:pt>
                <c:pt idx="3">
                  <c:v>2.42</c:v>
                </c:pt>
                <c:pt idx="4">
                  <c:v>0.23</c:v>
                </c:pt>
              </c:numCache>
            </c:numRef>
          </c:val>
          <c:extLst>
            <c:ext xmlns:c16="http://schemas.microsoft.com/office/drawing/2014/chart" uri="{C3380CC4-5D6E-409C-BE32-E72D297353CC}">
              <c16:uniqueId val="{00000000-B38C-47DF-A43A-B7E9AE75640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B38C-47DF-A43A-B7E9AE75640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105.5</c:v>
                </c:pt>
                <c:pt idx="1">
                  <c:v>95.38</c:v>
                </c:pt>
                <c:pt idx="2">
                  <c:v>110.6</c:v>
                </c:pt>
                <c:pt idx="3">
                  <c:v>108.82</c:v>
                </c:pt>
                <c:pt idx="4">
                  <c:v>104.95</c:v>
                </c:pt>
              </c:numCache>
            </c:numRef>
          </c:val>
          <c:extLst>
            <c:ext xmlns:c16="http://schemas.microsoft.com/office/drawing/2014/chart" uri="{C3380CC4-5D6E-409C-BE32-E72D297353CC}">
              <c16:uniqueId val="{00000000-8B5F-4408-8283-8C34C930971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8B5F-4408-8283-8C34C930971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36.67</c:v>
                </c:pt>
                <c:pt idx="1">
                  <c:v>35.909999999999997</c:v>
                </c:pt>
                <c:pt idx="2">
                  <c:v>35.840000000000003</c:v>
                </c:pt>
                <c:pt idx="3">
                  <c:v>36.79</c:v>
                </c:pt>
                <c:pt idx="4">
                  <c:v>37.79</c:v>
                </c:pt>
              </c:numCache>
            </c:numRef>
          </c:val>
          <c:extLst>
            <c:ext xmlns:c16="http://schemas.microsoft.com/office/drawing/2014/chart" uri="{C3380CC4-5D6E-409C-BE32-E72D297353CC}">
              <c16:uniqueId val="{00000000-191C-4EFD-9FD8-1811998615C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191C-4EFD-9FD8-1811998615C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13.88</c:v>
                </c:pt>
                <c:pt idx="1">
                  <c:v>16.010000000000002</c:v>
                </c:pt>
                <c:pt idx="2">
                  <c:v>11.71</c:v>
                </c:pt>
                <c:pt idx="3">
                  <c:v>15.25</c:v>
                </c:pt>
                <c:pt idx="4">
                  <c:v>18.96</c:v>
                </c:pt>
              </c:numCache>
            </c:numRef>
          </c:val>
          <c:extLst>
            <c:ext xmlns:c16="http://schemas.microsoft.com/office/drawing/2014/chart" uri="{C3380CC4-5D6E-409C-BE32-E72D297353CC}">
              <c16:uniqueId val="{00000000-137F-4E4D-A654-9A86D22A1DD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137F-4E4D-A654-9A86D22A1DD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A1-427A-B019-94CCEB30694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9FA1-427A-B019-94CCEB30694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165.09</c:v>
                </c:pt>
                <c:pt idx="1">
                  <c:v>281.97000000000003</c:v>
                </c:pt>
                <c:pt idx="2">
                  <c:v>268.33</c:v>
                </c:pt>
                <c:pt idx="3">
                  <c:v>244.75</c:v>
                </c:pt>
                <c:pt idx="4">
                  <c:v>265.22000000000003</c:v>
                </c:pt>
              </c:numCache>
            </c:numRef>
          </c:val>
          <c:extLst>
            <c:ext xmlns:c16="http://schemas.microsoft.com/office/drawing/2014/chart" uri="{C3380CC4-5D6E-409C-BE32-E72D297353CC}">
              <c16:uniqueId val="{00000000-5EF8-43A3-93B1-FD8CEA6A827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5EF8-43A3-93B1-FD8CEA6A827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871.74</c:v>
                </c:pt>
                <c:pt idx="1">
                  <c:v>906.93</c:v>
                </c:pt>
                <c:pt idx="2">
                  <c:v>769.72</c:v>
                </c:pt>
                <c:pt idx="3">
                  <c:v>802.53</c:v>
                </c:pt>
                <c:pt idx="4">
                  <c:v>868.29</c:v>
                </c:pt>
              </c:numCache>
            </c:numRef>
          </c:val>
          <c:extLst>
            <c:ext xmlns:c16="http://schemas.microsoft.com/office/drawing/2014/chart" uri="{C3380CC4-5D6E-409C-BE32-E72D297353CC}">
              <c16:uniqueId val="{00000000-3A1C-4168-9013-0EB14F20758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3A1C-4168-9013-0EB14F20758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99.71</c:v>
                </c:pt>
                <c:pt idx="1">
                  <c:v>89.72</c:v>
                </c:pt>
                <c:pt idx="2">
                  <c:v>105.42</c:v>
                </c:pt>
                <c:pt idx="3">
                  <c:v>104.52</c:v>
                </c:pt>
                <c:pt idx="4">
                  <c:v>100.12</c:v>
                </c:pt>
              </c:numCache>
            </c:numRef>
          </c:val>
          <c:extLst>
            <c:ext xmlns:c16="http://schemas.microsoft.com/office/drawing/2014/chart" uri="{C3380CC4-5D6E-409C-BE32-E72D297353CC}">
              <c16:uniqueId val="{00000000-806D-4013-9FF5-08676E6750B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806D-4013-9FF5-08676E6750B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205.52</c:v>
                </c:pt>
                <c:pt idx="1">
                  <c:v>226.41</c:v>
                </c:pt>
                <c:pt idx="2">
                  <c:v>231.52</c:v>
                </c:pt>
                <c:pt idx="3">
                  <c:v>233.99</c:v>
                </c:pt>
                <c:pt idx="4">
                  <c:v>244.89</c:v>
                </c:pt>
              </c:numCache>
            </c:numRef>
          </c:val>
          <c:extLst>
            <c:ext xmlns:c16="http://schemas.microsoft.com/office/drawing/2014/chart" uri="{C3380CC4-5D6E-409C-BE32-E72D297353CC}">
              <c16:uniqueId val="{00000000-1A90-4BA6-8B4F-A5B96BD6519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1A90-4BA6-8B4F-A5B96BD6519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67.13</c:v>
                </c:pt>
                <c:pt idx="1">
                  <c:v>58.47</c:v>
                </c:pt>
                <c:pt idx="2">
                  <c:v>58.1</c:v>
                </c:pt>
                <c:pt idx="3">
                  <c:v>57.5</c:v>
                </c:pt>
                <c:pt idx="4">
                  <c:v>58.82</c:v>
                </c:pt>
              </c:numCache>
            </c:numRef>
          </c:val>
          <c:extLst>
            <c:ext xmlns:c16="http://schemas.microsoft.com/office/drawing/2014/chart" uri="{C3380CC4-5D6E-409C-BE32-E72D297353CC}">
              <c16:uniqueId val="{00000000-1A77-4C2C-B499-AD485A9EA55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1A77-4C2C-B499-AD485A9EA55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79.739999999999995</c:v>
                </c:pt>
                <c:pt idx="1">
                  <c:v>80.989999999999995</c:v>
                </c:pt>
                <c:pt idx="2">
                  <c:v>79.03</c:v>
                </c:pt>
                <c:pt idx="3">
                  <c:v>78.42</c:v>
                </c:pt>
                <c:pt idx="4">
                  <c:v>75.59</c:v>
                </c:pt>
              </c:numCache>
            </c:numRef>
          </c:val>
          <c:extLst>
            <c:ext xmlns:c16="http://schemas.microsoft.com/office/drawing/2014/chart" uri="{C3380CC4-5D6E-409C-BE32-E72D297353CC}">
              <c16:uniqueId val="{00000000-1C14-42EA-955E-D51E57BE132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1C14-42EA-955E-D51E57BE132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大船渡市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32845</v>
      </c>
      <c r="AM8" s="44"/>
      <c r="AN8" s="44"/>
      <c r="AO8" s="44"/>
      <c r="AP8" s="44"/>
      <c r="AQ8" s="44"/>
      <c r="AR8" s="44"/>
      <c r="AS8" s="44"/>
      <c r="AT8" s="45">
        <f>データ!$S$6</f>
        <v>322.51</v>
      </c>
      <c r="AU8" s="46"/>
      <c r="AV8" s="46"/>
      <c r="AW8" s="46"/>
      <c r="AX8" s="46"/>
      <c r="AY8" s="46"/>
      <c r="AZ8" s="46"/>
      <c r="BA8" s="46"/>
      <c r="BB8" s="47">
        <f>データ!$T$6</f>
        <v>101.84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52.29</v>
      </c>
      <c r="J10" s="46"/>
      <c r="K10" s="46"/>
      <c r="L10" s="46"/>
      <c r="M10" s="46"/>
      <c r="N10" s="46"/>
      <c r="O10" s="80"/>
      <c r="P10" s="47">
        <f>データ!$P$6</f>
        <v>81.61</v>
      </c>
      <c r="Q10" s="47"/>
      <c r="R10" s="47"/>
      <c r="S10" s="47"/>
      <c r="T10" s="47"/>
      <c r="U10" s="47"/>
      <c r="V10" s="47"/>
      <c r="W10" s="44">
        <f>データ!$Q$6</f>
        <v>4180</v>
      </c>
      <c r="X10" s="44"/>
      <c r="Y10" s="44"/>
      <c r="Z10" s="44"/>
      <c r="AA10" s="44"/>
      <c r="AB10" s="44"/>
      <c r="AC10" s="44"/>
      <c r="AD10" s="2"/>
      <c r="AE10" s="2"/>
      <c r="AF10" s="2"/>
      <c r="AG10" s="2"/>
      <c r="AH10" s="2"/>
      <c r="AI10" s="2"/>
      <c r="AJ10" s="2"/>
      <c r="AK10" s="2"/>
      <c r="AL10" s="44">
        <f>データ!$U$6</f>
        <v>26503</v>
      </c>
      <c r="AM10" s="44"/>
      <c r="AN10" s="44"/>
      <c r="AO10" s="44"/>
      <c r="AP10" s="44"/>
      <c r="AQ10" s="44"/>
      <c r="AR10" s="44"/>
      <c r="AS10" s="44"/>
      <c r="AT10" s="45">
        <f>データ!$V$6</f>
        <v>20.5</v>
      </c>
      <c r="AU10" s="46"/>
      <c r="AV10" s="46"/>
      <c r="AW10" s="46"/>
      <c r="AX10" s="46"/>
      <c r="AY10" s="46"/>
      <c r="AZ10" s="46"/>
      <c r="BA10" s="46"/>
      <c r="BB10" s="47">
        <f>データ!$W$6</f>
        <v>1292.83</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111</v>
      </c>
      <c r="BM16" s="82"/>
      <c r="BN16" s="82"/>
      <c r="BO16" s="82"/>
      <c r="BP16" s="82"/>
      <c r="BQ16" s="82"/>
      <c r="BR16" s="82"/>
      <c r="BS16" s="82"/>
      <c r="BT16" s="82"/>
      <c r="BU16" s="82"/>
      <c r="BV16" s="82"/>
      <c r="BW16" s="82"/>
      <c r="BX16" s="82"/>
      <c r="BY16" s="82"/>
      <c r="BZ16" s="8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HPq8AB75Tlob8cmqAG4zOHZkvAZHVuFNalHPTrsajig5Sq6rDP5a1a+RPGetERWLdh2g/OkMBOf6TwgwOTJtOQ==" saltValue="TsntjHFAB33ucBQ8qfcyP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2023</v>
      </c>
      <c r="C6" s="20">
        <f t="shared" ref="C6:W6" si="3">C7</f>
        <v>32034</v>
      </c>
      <c r="D6" s="20">
        <f t="shared" si="3"/>
        <v>46</v>
      </c>
      <c r="E6" s="20">
        <f t="shared" si="3"/>
        <v>1</v>
      </c>
      <c r="F6" s="20">
        <f t="shared" si="3"/>
        <v>0</v>
      </c>
      <c r="G6" s="20">
        <f t="shared" si="3"/>
        <v>1</v>
      </c>
      <c r="H6" s="20" t="str">
        <f t="shared" si="3"/>
        <v>岩手県　大船渡市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52.29</v>
      </c>
      <c r="P6" s="21">
        <f t="shared" si="3"/>
        <v>81.61</v>
      </c>
      <c r="Q6" s="21">
        <f t="shared" si="3"/>
        <v>4180</v>
      </c>
      <c r="R6" s="21">
        <f t="shared" si="3"/>
        <v>32845</v>
      </c>
      <c r="S6" s="21">
        <f t="shared" si="3"/>
        <v>322.51</v>
      </c>
      <c r="T6" s="21">
        <f t="shared" si="3"/>
        <v>101.84</v>
      </c>
      <c r="U6" s="21">
        <f t="shared" si="3"/>
        <v>26503</v>
      </c>
      <c r="V6" s="21">
        <f t="shared" si="3"/>
        <v>20.5</v>
      </c>
      <c r="W6" s="21">
        <f t="shared" si="3"/>
        <v>1292.83</v>
      </c>
      <c r="X6" s="22">
        <f>IF(X7="",NA(),X7)</f>
        <v>105.5</v>
      </c>
      <c r="Y6" s="22">
        <f t="shared" ref="Y6:AG6" si="4">IF(Y7="",NA(),Y7)</f>
        <v>95.38</v>
      </c>
      <c r="Z6" s="22">
        <f t="shared" si="4"/>
        <v>110.6</v>
      </c>
      <c r="AA6" s="22">
        <f t="shared" si="4"/>
        <v>108.82</v>
      </c>
      <c r="AB6" s="22">
        <f t="shared" si="4"/>
        <v>104.95</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165.09</v>
      </c>
      <c r="AU6" s="22">
        <f t="shared" ref="AU6:BC6" si="6">IF(AU7="",NA(),AU7)</f>
        <v>281.97000000000003</v>
      </c>
      <c r="AV6" s="22">
        <f t="shared" si="6"/>
        <v>268.33</v>
      </c>
      <c r="AW6" s="22">
        <f t="shared" si="6"/>
        <v>244.75</v>
      </c>
      <c r="AX6" s="22">
        <f t="shared" si="6"/>
        <v>265.22000000000003</v>
      </c>
      <c r="AY6" s="22">
        <f t="shared" si="6"/>
        <v>379.08</v>
      </c>
      <c r="AZ6" s="22">
        <f t="shared" si="6"/>
        <v>367.55</v>
      </c>
      <c r="BA6" s="22">
        <f t="shared" si="6"/>
        <v>378.56</v>
      </c>
      <c r="BB6" s="22">
        <f t="shared" si="6"/>
        <v>364.46</v>
      </c>
      <c r="BC6" s="22">
        <f t="shared" si="6"/>
        <v>338.89</v>
      </c>
      <c r="BD6" s="21" t="str">
        <f>IF(BD7="","",IF(BD7="-","【-】","【"&amp;SUBSTITUTE(TEXT(BD7,"#,##0.00"),"-","△")&amp;"】"))</f>
        <v>【243.36】</v>
      </c>
      <c r="BE6" s="22">
        <f>IF(BE7="",NA(),BE7)</f>
        <v>871.74</v>
      </c>
      <c r="BF6" s="22">
        <f t="shared" ref="BF6:BN6" si="7">IF(BF7="",NA(),BF7)</f>
        <v>906.93</v>
      </c>
      <c r="BG6" s="22">
        <f t="shared" si="7"/>
        <v>769.72</v>
      </c>
      <c r="BH6" s="22">
        <f t="shared" si="7"/>
        <v>802.53</v>
      </c>
      <c r="BI6" s="22">
        <f t="shared" si="7"/>
        <v>868.29</v>
      </c>
      <c r="BJ6" s="22">
        <f t="shared" si="7"/>
        <v>398.98</v>
      </c>
      <c r="BK6" s="22">
        <f t="shared" si="7"/>
        <v>418.68</v>
      </c>
      <c r="BL6" s="22">
        <f t="shared" si="7"/>
        <v>395.68</v>
      </c>
      <c r="BM6" s="22">
        <f t="shared" si="7"/>
        <v>403.72</v>
      </c>
      <c r="BN6" s="22">
        <f t="shared" si="7"/>
        <v>400.21</v>
      </c>
      <c r="BO6" s="21" t="str">
        <f>IF(BO7="","",IF(BO7="-","【-】","【"&amp;SUBSTITUTE(TEXT(BO7,"#,##0.00"),"-","△")&amp;"】"))</f>
        <v>【265.93】</v>
      </c>
      <c r="BP6" s="22">
        <f>IF(BP7="",NA(),BP7)</f>
        <v>99.71</v>
      </c>
      <c r="BQ6" s="22">
        <f t="shared" ref="BQ6:BY6" si="8">IF(BQ7="",NA(),BQ7)</f>
        <v>89.72</v>
      </c>
      <c r="BR6" s="22">
        <f t="shared" si="8"/>
        <v>105.42</v>
      </c>
      <c r="BS6" s="22">
        <f t="shared" si="8"/>
        <v>104.52</v>
      </c>
      <c r="BT6" s="22">
        <f t="shared" si="8"/>
        <v>100.12</v>
      </c>
      <c r="BU6" s="22">
        <f t="shared" si="8"/>
        <v>98.64</v>
      </c>
      <c r="BV6" s="22">
        <f t="shared" si="8"/>
        <v>94.78</v>
      </c>
      <c r="BW6" s="22">
        <f t="shared" si="8"/>
        <v>97.59</v>
      </c>
      <c r="BX6" s="22">
        <f t="shared" si="8"/>
        <v>92.17</v>
      </c>
      <c r="BY6" s="22">
        <f t="shared" si="8"/>
        <v>92.83</v>
      </c>
      <c r="BZ6" s="21" t="str">
        <f>IF(BZ7="","",IF(BZ7="-","【-】","【"&amp;SUBSTITUTE(TEXT(BZ7,"#,##0.00"),"-","△")&amp;"】"))</f>
        <v>【97.82】</v>
      </c>
      <c r="CA6" s="22">
        <f>IF(CA7="",NA(),CA7)</f>
        <v>205.52</v>
      </c>
      <c r="CB6" s="22">
        <f t="shared" ref="CB6:CJ6" si="9">IF(CB7="",NA(),CB7)</f>
        <v>226.41</v>
      </c>
      <c r="CC6" s="22">
        <f t="shared" si="9"/>
        <v>231.52</v>
      </c>
      <c r="CD6" s="22">
        <f t="shared" si="9"/>
        <v>233.99</v>
      </c>
      <c r="CE6" s="22">
        <f t="shared" si="9"/>
        <v>244.89</v>
      </c>
      <c r="CF6" s="22">
        <f t="shared" si="9"/>
        <v>178.92</v>
      </c>
      <c r="CG6" s="22">
        <f t="shared" si="9"/>
        <v>181.3</v>
      </c>
      <c r="CH6" s="22">
        <f t="shared" si="9"/>
        <v>181.71</v>
      </c>
      <c r="CI6" s="22">
        <f t="shared" si="9"/>
        <v>188.51</v>
      </c>
      <c r="CJ6" s="22">
        <f t="shared" si="9"/>
        <v>189.43</v>
      </c>
      <c r="CK6" s="21" t="str">
        <f>IF(CK7="","",IF(CK7="-","【-】","【"&amp;SUBSTITUTE(TEXT(CK7,"#,##0.00"),"-","△")&amp;"】"))</f>
        <v>【177.56】</v>
      </c>
      <c r="CL6" s="22">
        <f>IF(CL7="",NA(),CL7)</f>
        <v>67.13</v>
      </c>
      <c r="CM6" s="22">
        <f t="shared" ref="CM6:CU6" si="10">IF(CM7="",NA(),CM7)</f>
        <v>58.47</v>
      </c>
      <c r="CN6" s="22">
        <f t="shared" si="10"/>
        <v>58.1</v>
      </c>
      <c r="CO6" s="22">
        <f t="shared" si="10"/>
        <v>57.5</v>
      </c>
      <c r="CP6" s="22">
        <f t="shared" si="10"/>
        <v>58.82</v>
      </c>
      <c r="CQ6" s="22">
        <f t="shared" si="10"/>
        <v>55.14</v>
      </c>
      <c r="CR6" s="22">
        <f t="shared" si="10"/>
        <v>55.89</v>
      </c>
      <c r="CS6" s="22">
        <f t="shared" si="10"/>
        <v>55.72</v>
      </c>
      <c r="CT6" s="22">
        <f t="shared" si="10"/>
        <v>55.31</v>
      </c>
      <c r="CU6" s="22">
        <f t="shared" si="10"/>
        <v>55.14</v>
      </c>
      <c r="CV6" s="21" t="str">
        <f>IF(CV7="","",IF(CV7="-","【-】","【"&amp;SUBSTITUTE(TEXT(CV7,"#,##0.00"),"-","△")&amp;"】"))</f>
        <v>【59.81】</v>
      </c>
      <c r="CW6" s="22">
        <f>IF(CW7="",NA(),CW7)</f>
        <v>79.739999999999995</v>
      </c>
      <c r="CX6" s="22">
        <f t="shared" ref="CX6:DF6" si="11">IF(CX7="",NA(),CX7)</f>
        <v>80.989999999999995</v>
      </c>
      <c r="CY6" s="22">
        <f t="shared" si="11"/>
        <v>79.03</v>
      </c>
      <c r="CZ6" s="22">
        <f t="shared" si="11"/>
        <v>78.42</v>
      </c>
      <c r="DA6" s="22">
        <f t="shared" si="11"/>
        <v>75.59</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36.67</v>
      </c>
      <c r="DI6" s="22">
        <f t="shared" ref="DI6:DQ6" si="12">IF(DI7="",NA(),DI7)</f>
        <v>35.909999999999997</v>
      </c>
      <c r="DJ6" s="22">
        <f t="shared" si="12"/>
        <v>35.840000000000003</v>
      </c>
      <c r="DK6" s="22">
        <f t="shared" si="12"/>
        <v>36.79</v>
      </c>
      <c r="DL6" s="22">
        <f t="shared" si="12"/>
        <v>37.79</v>
      </c>
      <c r="DM6" s="22">
        <f t="shared" si="12"/>
        <v>49.92</v>
      </c>
      <c r="DN6" s="22">
        <f t="shared" si="12"/>
        <v>50.63</v>
      </c>
      <c r="DO6" s="22">
        <f t="shared" si="12"/>
        <v>51.29</v>
      </c>
      <c r="DP6" s="22">
        <f t="shared" si="12"/>
        <v>52.2</v>
      </c>
      <c r="DQ6" s="22">
        <f t="shared" si="12"/>
        <v>52.7</v>
      </c>
      <c r="DR6" s="21" t="str">
        <f>IF(DR7="","",IF(DR7="-","【-】","【"&amp;SUBSTITUTE(TEXT(DR7,"#,##0.00"),"-","△")&amp;"】"))</f>
        <v>【52.02】</v>
      </c>
      <c r="DS6" s="22">
        <f>IF(DS7="",NA(),DS7)</f>
        <v>13.88</v>
      </c>
      <c r="DT6" s="22">
        <f t="shared" ref="DT6:EB6" si="13">IF(DT7="",NA(),DT7)</f>
        <v>16.010000000000002</v>
      </c>
      <c r="DU6" s="22">
        <f t="shared" si="13"/>
        <v>11.71</v>
      </c>
      <c r="DV6" s="22">
        <f t="shared" si="13"/>
        <v>15.25</v>
      </c>
      <c r="DW6" s="22">
        <f t="shared" si="13"/>
        <v>18.96</v>
      </c>
      <c r="DX6" s="22">
        <f t="shared" si="13"/>
        <v>16.88</v>
      </c>
      <c r="DY6" s="22">
        <f t="shared" si="13"/>
        <v>18.28</v>
      </c>
      <c r="DZ6" s="22">
        <f t="shared" si="13"/>
        <v>19.61</v>
      </c>
      <c r="EA6" s="22">
        <f t="shared" si="13"/>
        <v>20.73</v>
      </c>
      <c r="EB6" s="22">
        <f t="shared" si="13"/>
        <v>22.86</v>
      </c>
      <c r="EC6" s="21" t="str">
        <f>IF(EC7="","",IF(EC7="-","【-】","【"&amp;SUBSTITUTE(TEXT(EC7,"#,##0.00"),"-","△")&amp;"】"))</f>
        <v>【25.37】</v>
      </c>
      <c r="ED6" s="22">
        <f>IF(ED7="",NA(),ED7)</f>
        <v>0.16</v>
      </c>
      <c r="EE6" s="22">
        <f t="shared" ref="EE6:EM6" si="14">IF(EE7="",NA(),EE7)</f>
        <v>0.43</v>
      </c>
      <c r="EF6" s="22">
        <f t="shared" si="14"/>
        <v>0.84</v>
      </c>
      <c r="EG6" s="22">
        <f t="shared" si="14"/>
        <v>2.42</v>
      </c>
      <c r="EH6" s="22">
        <f t="shared" si="14"/>
        <v>0.23</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2">
      <c r="A7" s="15"/>
      <c r="B7" s="24">
        <v>2023</v>
      </c>
      <c r="C7" s="24">
        <v>32034</v>
      </c>
      <c r="D7" s="24">
        <v>46</v>
      </c>
      <c r="E7" s="24">
        <v>1</v>
      </c>
      <c r="F7" s="24">
        <v>0</v>
      </c>
      <c r="G7" s="24">
        <v>1</v>
      </c>
      <c r="H7" s="24" t="s">
        <v>92</v>
      </c>
      <c r="I7" s="24" t="s">
        <v>93</v>
      </c>
      <c r="J7" s="24" t="s">
        <v>94</v>
      </c>
      <c r="K7" s="24" t="s">
        <v>95</v>
      </c>
      <c r="L7" s="24" t="s">
        <v>96</v>
      </c>
      <c r="M7" s="24" t="s">
        <v>97</v>
      </c>
      <c r="N7" s="25" t="s">
        <v>98</v>
      </c>
      <c r="O7" s="25">
        <v>52.29</v>
      </c>
      <c r="P7" s="25">
        <v>81.61</v>
      </c>
      <c r="Q7" s="25">
        <v>4180</v>
      </c>
      <c r="R7" s="25">
        <v>32845</v>
      </c>
      <c r="S7" s="25">
        <v>322.51</v>
      </c>
      <c r="T7" s="25">
        <v>101.84</v>
      </c>
      <c r="U7" s="25">
        <v>26503</v>
      </c>
      <c r="V7" s="25">
        <v>20.5</v>
      </c>
      <c r="W7" s="25">
        <v>1292.83</v>
      </c>
      <c r="X7" s="25">
        <v>105.5</v>
      </c>
      <c r="Y7" s="25">
        <v>95.38</v>
      </c>
      <c r="Z7" s="25">
        <v>110.6</v>
      </c>
      <c r="AA7" s="25">
        <v>108.82</v>
      </c>
      <c r="AB7" s="25">
        <v>104.95</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165.09</v>
      </c>
      <c r="AU7" s="25">
        <v>281.97000000000003</v>
      </c>
      <c r="AV7" s="25">
        <v>268.33</v>
      </c>
      <c r="AW7" s="25">
        <v>244.75</v>
      </c>
      <c r="AX7" s="25">
        <v>265.22000000000003</v>
      </c>
      <c r="AY7" s="25">
        <v>379.08</v>
      </c>
      <c r="AZ7" s="25">
        <v>367.55</v>
      </c>
      <c r="BA7" s="25">
        <v>378.56</v>
      </c>
      <c r="BB7" s="25">
        <v>364.46</v>
      </c>
      <c r="BC7" s="25">
        <v>338.89</v>
      </c>
      <c r="BD7" s="25">
        <v>243.36</v>
      </c>
      <c r="BE7" s="25">
        <v>871.74</v>
      </c>
      <c r="BF7" s="25">
        <v>906.93</v>
      </c>
      <c r="BG7" s="25">
        <v>769.72</v>
      </c>
      <c r="BH7" s="25">
        <v>802.53</v>
      </c>
      <c r="BI7" s="25">
        <v>868.29</v>
      </c>
      <c r="BJ7" s="25">
        <v>398.98</v>
      </c>
      <c r="BK7" s="25">
        <v>418.68</v>
      </c>
      <c r="BL7" s="25">
        <v>395.68</v>
      </c>
      <c r="BM7" s="25">
        <v>403.72</v>
      </c>
      <c r="BN7" s="25">
        <v>400.21</v>
      </c>
      <c r="BO7" s="25">
        <v>265.93</v>
      </c>
      <c r="BP7" s="25">
        <v>99.71</v>
      </c>
      <c r="BQ7" s="25">
        <v>89.72</v>
      </c>
      <c r="BR7" s="25">
        <v>105.42</v>
      </c>
      <c r="BS7" s="25">
        <v>104.52</v>
      </c>
      <c r="BT7" s="25">
        <v>100.12</v>
      </c>
      <c r="BU7" s="25">
        <v>98.64</v>
      </c>
      <c r="BV7" s="25">
        <v>94.78</v>
      </c>
      <c r="BW7" s="25">
        <v>97.59</v>
      </c>
      <c r="BX7" s="25">
        <v>92.17</v>
      </c>
      <c r="BY7" s="25">
        <v>92.83</v>
      </c>
      <c r="BZ7" s="25">
        <v>97.82</v>
      </c>
      <c r="CA7" s="25">
        <v>205.52</v>
      </c>
      <c r="CB7" s="25">
        <v>226.41</v>
      </c>
      <c r="CC7" s="25">
        <v>231.52</v>
      </c>
      <c r="CD7" s="25">
        <v>233.99</v>
      </c>
      <c r="CE7" s="25">
        <v>244.89</v>
      </c>
      <c r="CF7" s="25">
        <v>178.92</v>
      </c>
      <c r="CG7" s="25">
        <v>181.3</v>
      </c>
      <c r="CH7" s="25">
        <v>181.71</v>
      </c>
      <c r="CI7" s="25">
        <v>188.51</v>
      </c>
      <c r="CJ7" s="25">
        <v>189.43</v>
      </c>
      <c r="CK7" s="25">
        <v>177.56</v>
      </c>
      <c r="CL7" s="25">
        <v>67.13</v>
      </c>
      <c r="CM7" s="25">
        <v>58.47</v>
      </c>
      <c r="CN7" s="25">
        <v>58.1</v>
      </c>
      <c r="CO7" s="25">
        <v>57.5</v>
      </c>
      <c r="CP7" s="25">
        <v>58.82</v>
      </c>
      <c r="CQ7" s="25">
        <v>55.14</v>
      </c>
      <c r="CR7" s="25">
        <v>55.89</v>
      </c>
      <c r="CS7" s="25">
        <v>55.72</v>
      </c>
      <c r="CT7" s="25">
        <v>55.31</v>
      </c>
      <c r="CU7" s="25">
        <v>55.14</v>
      </c>
      <c r="CV7" s="25">
        <v>59.81</v>
      </c>
      <c r="CW7" s="25">
        <v>79.739999999999995</v>
      </c>
      <c r="CX7" s="25">
        <v>80.989999999999995</v>
      </c>
      <c r="CY7" s="25">
        <v>79.03</v>
      </c>
      <c r="CZ7" s="25">
        <v>78.42</v>
      </c>
      <c r="DA7" s="25">
        <v>75.59</v>
      </c>
      <c r="DB7" s="25">
        <v>81.39</v>
      </c>
      <c r="DC7" s="25">
        <v>81.27</v>
      </c>
      <c r="DD7" s="25">
        <v>81.260000000000005</v>
      </c>
      <c r="DE7" s="25">
        <v>80.36</v>
      </c>
      <c r="DF7" s="25">
        <v>80.13</v>
      </c>
      <c r="DG7" s="25">
        <v>89.42</v>
      </c>
      <c r="DH7" s="25">
        <v>36.67</v>
      </c>
      <c r="DI7" s="25">
        <v>35.909999999999997</v>
      </c>
      <c r="DJ7" s="25">
        <v>35.840000000000003</v>
      </c>
      <c r="DK7" s="25">
        <v>36.79</v>
      </c>
      <c r="DL7" s="25">
        <v>37.79</v>
      </c>
      <c r="DM7" s="25">
        <v>49.92</v>
      </c>
      <c r="DN7" s="25">
        <v>50.63</v>
      </c>
      <c r="DO7" s="25">
        <v>51.29</v>
      </c>
      <c r="DP7" s="25">
        <v>52.2</v>
      </c>
      <c r="DQ7" s="25">
        <v>52.7</v>
      </c>
      <c r="DR7" s="25">
        <v>52.02</v>
      </c>
      <c r="DS7" s="25">
        <v>13.88</v>
      </c>
      <c r="DT7" s="25">
        <v>16.010000000000002</v>
      </c>
      <c r="DU7" s="25">
        <v>11.71</v>
      </c>
      <c r="DV7" s="25">
        <v>15.25</v>
      </c>
      <c r="DW7" s="25">
        <v>18.96</v>
      </c>
      <c r="DX7" s="25">
        <v>16.88</v>
      </c>
      <c r="DY7" s="25">
        <v>18.28</v>
      </c>
      <c r="DZ7" s="25">
        <v>19.61</v>
      </c>
      <c r="EA7" s="25">
        <v>20.73</v>
      </c>
      <c r="EB7" s="25">
        <v>22.86</v>
      </c>
      <c r="EC7" s="25">
        <v>25.37</v>
      </c>
      <c r="ED7" s="25">
        <v>0.16</v>
      </c>
      <c r="EE7" s="25">
        <v>0.43</v>
      </c>
      <c r="EF7" s="25">
        <v>0.84</v>
      </c>
      <c r="EG7" s="25">
        <v>2.42</v>
      </c>
      <c r="EH7" s="25">
        <v>0.23</v>
      </c>
      <c r="EI7" s="25">
        <v>0.52</v>
      </c>
      <c r="EJ7" s="25">
        <v>0.53</v>
      </c>
      <c r="EK7" s="25">
        <v>0.48</v>
      </c>
      <c r="EL7" s="25">
        <v>0.5</v>
      </c>
      <c r="EM7" s="25">
        <v>0.41</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野口瑛</cp:lastModifiedBy>
  <cp:lastPrinted>2025-02-10T02:37:41Z</cp:lastPrinted>
  <dcterms:created xsi:type="dcterms:W3CDTF">2025-01-24T06:44:07Z</dcterms:created>
  <dcterms:modified xsi:type="dcterms:W3CDTF">2025-02-12T08:32:47Z</dcterms:modified>
  <cp:category/>
</cp:coreProperties>
</file>