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TR-LGSHARE\g03下水道課\【みんなの】---（作業ファイル）\予算とか起債とか(調査もの)\☆令和6年度\各種照会\予〆翌1.28　公営企業経営比較分析表\02　作業用\02下水道課\"/>
    </mc:Choice>
  </mc:AlternateContent>
  <workbookProtection workbookAlgorithmName="SHA-512" workbookHashValue="/1j2c4UEGVuxjud7eMrvKw+PveRGP+toZ5tRXcyOmZ9WPLMUcKAdt/a7hghzo7xuNggIPw52rFnv81uI/wxGLQ==" workbookSaltValue="jVRJh7YTjkklyX4oRVB3hg=="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AL8" i="4" s="1"/>
  <c r="R6" i="5"/>
  <c r="Q6" i="5"/>
  <c r="P6" i="5"/>
  <c r="O6" i="5"/>
  <c r="I10" i="4" s="1"/>
  <c r="N6" i="5"/>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H85" i="4"/>
  <c r="G85" i="4"/>
  <c r="E85" i="4"/>
  <c r="BB10" i="4"/>
  <c r="AD10" i="4"/>
  <c r="W10" i="4"/>
  <c r="P10" i="4"/>
  <c r="B10" i="4"/>
  <c r="BB8" i="4"/>
  <c r="AT8" i="4"/>
  <c r="AD8" i="4"/>
  <c r="W8" i="4"/>
  <c r="B8" i="4"/>
  <c r="B6" i="4"/>
</calcChain>
</file>

<file path=xl/sharedStrings.xml><?xml version="1.0" encoding="utf-8"?>
<sst xmlns="http://schemas.openxmlformats.org/spreadsheetml/2006/main" count="231" uniqueCount="115">
  <si>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</si>
  <si>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</si>
  <si>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</si>
  <si>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</si>
  <si>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</si>
  <si>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</si>
  <si>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</si>
  <si>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</si>
  <si>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</si>
  <si>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</si>
  <si>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</si>
  <si>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</si>
  <si>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</si>
  <si>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</si>
  <si>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</si>
  <si>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</si>
  <si>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</si>
  <si>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</si>
  <si>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</si>
  <si>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</si>
  <si>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</si>
  <si>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</si>
  <si>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</si>
  <si>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</si>
  <si>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</si>
  <si>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</si>
  <si>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</si>
  <si>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</si>
  <si>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</si>
  <si>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</si>
  <si>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</si>
  <si>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</si>
  <si>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</si>
  <si>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</si>
  <si>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</si>
  <si>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</si>
  <si>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</si>
  <si>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</si>
  <si>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</si>
  <si>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</si>
  <si>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</si>
  <si>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</si>
  <si>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</si>
  <si>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</si>
  <si>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</si>
  <si>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</si>
  <si>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</si>
  <si>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</si>
  <si>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</si>
  <si>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</si>
  <si>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</si>
  <si>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</si>
  <si>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</si>
  <si>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</si>
  <si>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</si>
  <si>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</si>
  <si>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</si>
  <si>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</si>
  <si>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</si>
  <si>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</si>
  <si>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</si>
  <si>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</si>
  <si>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</si>
  <si>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</si>
  <si>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</si>
  <si>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</si>
  <si>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</si>
  <si>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</si>
  <si>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</si>
  <si>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</si>
  <si>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</si>
  <si>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</si>
  <si>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</si>
  <si>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</si>
  <si>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</si>
  <si>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</si>
  <si>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</si>
  <si>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</si>
  <si>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</si>
  <si>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</si>
  <si>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</si>
  <si>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</si>
  <si>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</si>
  <si>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</si>
  <si>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</si>
  <si>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</si>
  <si>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</si>
  <si>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</si>
  <si>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</si>
  <si>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</si>
  <si>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</si>
  <si>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</si>
  <si>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</si>
  <si>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</si>
  <si>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</si>
  <si>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花巻市</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</si>
  <si>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</si>
  <si>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</si>
  <si>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</si>
  <si>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</si>
  <si>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</si>
  <si>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</si>
  <si>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</si>
  <si>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</si>
  <si>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</si>
  <si>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</si>
  <si>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</si>
  <si>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</si>
  <si>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</si>
  <si>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</si>
  <si>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</si>
  <si>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</si>
  <si>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①経常収支比率の令和5年度の増加は、基準外繰入金によるものであり、経費回収率の改善と併せた全体的な改善策を講じる必要がある。
②累積欠損金比率について、累積欠損金は企業会計移行の際に計上されたものであり、横ばいとなっている。使用料の増加は見込まれないため、維持管理費の削減等更なる改善に努めていく。
③流動比率については、企業債元金償還がピークを迎えているため流動負債の割合が高く類似団体平均を大きく下回っている。令和5年度は、年度末の企業債の償還が翌年度になり（年度末が日曜日）、償還分の現金が年度末時点で残っていたため増加している。
④企業債残高対事業規模比率は、使用料収入に対する企業債残高の割合であり、現在は横ばいだが企業債残高は今後減少していく見込みである。
⑤経費回収率は、使用料で汚水処理費をどの程度賄えているかを示す指標であり、100%を下回っているため維持管理費の削減に努めていく。
⑥汚水処理原価は、有収水量1㎥当たりの汚水処理に要した費用であり、直近は横ばいで推移し全国平均並みであるが、一層の水洗化率向上と維持管理費の削減に努めていく。
⑦施設利用率は、汚水処理施設の利用状況を表したものであり、例年、類似団体平均を下回る3割程度の稼働状況となっている。
⑧水洗化率は横ばいの状況だが、人口減少による分母の減の影響も大きくなっている。</t>
    <phoneticPr fontId="4"/>
  </si>
  <si>
    <t>各処理施設の更新については、花巻市農業集落排水事業最適整備構想に基づき、機能診断を実施した上で長寿命化対策である機能強化事業を実施している。
管路施設は2040年以降に耐用年数を迎えることとなり、効率的、計画的に更新していくために更新計画の策定が必要となる。</t>
    <phoneticPr fontId="4"/>
  </si>
  <si>
    <t>農業集落排水事業について、全地区で整備は完了しており、施設の維持管理と更新を中心に事業実施している。
施設の維持管理については、計画的な更新とし費用の平準化を図るとともに、交付金等の財源の確保に努めていく。
また、決算状況や財務諸表の分析及び類似団体との比較等による詳細な経営分析を行い、使用料収入の確保のために水洗化支援制度の周知等による普及促進を図り、経営基盤の強化に努めていく。</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</si>
</sst>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77F-430F-8C5C-AED3E6AE4EC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0.02</c:v>
                </c:pt>
                <c:pt idx="1">
                  <c:v>0.25</c:v>
                </c:pt>
                <c:pt idx="2">
                  <c:v>0.05</c:v>
                </c:pt>
                <c:pt idx="3">
                  <c:v>0.03</c:v>
                </c:pt>
                <c:pt idx="4">
                  <c:v>0.03</c:v>
                </c:pt>
              </c:numCache>
            </c:numRef>
          </c:val>
          <c:smooth val="0"/>
          <c:extLst>
            <c:ext xmlns:c16="http://schemas.microsoft.com/office/drawing/2014/chart" uri="{C3380CC4-5D6E-409C-BE32-E72D297353CC}">
              <c16:uniqueId val="{00000001-977F-430F-8C5C-AED3E6AE4EC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100.38</c:v>
                </c:pt>
                <c:pt idx="1">
                  <c:v>99.62</c:v>
                </c:pt>
                <c:pt idx="2">
                  <c:v>99.63</c:v>
                </c:pt>
                <c:pt idx="3">
                  <c:v>99.71</c:v>
                </c:pt>
                <c:pt idx="4">
                  <c:v>103.04</c:v>
                </c:pt>
              </c:numCache>
            </c:numRef>
          </c:val>
          <c:extLst>
            <c:ext xmlns:c16="http://schemas.microsoft.com/office/drawing/2014/chart" uri="{C3380CC4-5D6E-409C-BE32-E72D297353CC}">
              <c16:uniqueId val="{00000000-643B-4D4F-8E92-F249834D71A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103.6</c:v>
                </c:pt>
                <c:pt idx="1">
                  <c:v>106.37</c:v>
                </c:pt>
                <c:pt idx="2">
                  <c:v>106.07</c:v>
                </c:pt>
                <c:pt idx="3">
                  <c:v>105.5</c:v>
                </c:pt>
                <c:pt idx="4">
                  <c:v>106.35</c:v>
                </c:pt>
              </c:numCache>
            </c:numRef>
          </c:val>
          <c:smooth val="0"/>
          <c:extLst>
            <c:ext xmlns:c16="http://schemas.microsoft.com/office/drawing/2014/chart" uri="{C3380CC4-5D6E-409C-BE32-E72D297353CC}">
              <c16:uniqueId val="{00000001-643B-4D4F-8E92-F249834D71A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6.27</c:v>
                </c:pt>
                <c:pt idx="1">
                  <c:v>9.06</c:v>
                </c:pt>
                <c:pt idx="2">
                  <c:v>11.79</c:v>
                </c:pt>
                <c:pt idx="3">
                  <c:v>14.51</c:v>
                </c:pt>
                <c:pt idx="4">
                  <c:v>17.21</c:v>
                </c:pt>
              </c:numCache>
            </c:numRef>
          </c:val>
          <c:extLst>
            <c:ext xmlns:c16="http://schemas.microsoft.com/office/drawing/2014/chart" uri="{C3380CC4-5D6E-409C-BE32-E72D297353CC}">
              <c16:uniqueId val="{00000000-7CB0-482C-8134-ACF45DC34BFB}"/>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23.06</c:v>
                </c:pt>
                <c:pt idx="1">
                  <c:v>20.34</c:v>
                </c:pt>
                <c:pt idx="2">
                  <c:v>21.85</c:v>
                </c:pt>
                <c:pt idx="3">
                  <c:v>25.19</c:v>
                </c:pt>
                <c:pt idx="4">
                  <c:v>25.46</c:v>
                </c:pt>
              </c:numCache>
            </c:numRef>
          </c:val>
          <c:smooth val="0"/>
          <c:extLst>
            <c:ext xmlns:c16="http://schemas.microsoft.com/office/drawing/2014/chart" uri="{C3380CC4-5D6E-409C-BE32-E72D297353CC}">
              <c16:uniqueId val="{00000001-7CB0-482C-8134-ACF45DC34BFB}"/>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C1C-48A5-8704-7C003FA7C544}"/>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0.19</c:v>
                </c:pt>
              </c:numCache>
            </c:numRef>
          </c:val>
          <c:smooth val="0"/>
          <c:extLst>
            <c:ext xmlns:c16="http://schemas.microsoft.com/office/drawing/2014/chart" uri="{C3380CC4-5D6E-409C-BE32-E72D297353CC}">
              <c16:uniqueId val="{00000001-9C1C-48A5-8704-7C003FA7C544}"/>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41.68</c:v>
                </c:pt>
                <c:pt idx="1">
                  <c:v>44.8</c:v>
                </c:pt>
                <c:pt idx="2">
                  <c:v>46.73</c:v>
                </c:pt>
                <c:pt idx="3">
                  <c:v>48.91</c:v>
                </c:pt>
                <c:pt idx="4">
                  <c:v>30.99</c:v>
                </c:pt>
              </c:numCache>
            </c:numRef>
          </c:val>
          <c:extLst>
            <c:ext xmlns:c16="http://schemas.microsoft.com/office/drawing/2014/chart" uri="{C3380CC4-5D6E-409C-BE32-E72D297353CC}">
              <c16:uniqueId val="{00000000-1542-4C87-B4EA-C702A8E0F55E}"/>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193.99</c:v>
                </c:pt>
                <c:pt idx="1">
                  <c:v>139.02000000000001</c:v>
                </c:pt>
                <c:pt idx="2">
                  <c:v>132.04</c:v>
                </c:pt>
                <c:pt idx="3">
                  <c:v>145.43</c:v>
                </c:pt>
                <c:pt idx="4">
                  <c:v>129.88999999999999</c:v>
                </c:pt>
              </c:numCache>
            </c:numRef>
          </c:val>
          <c:smooth val="0"/>
          <c:extLst>
            <c:ext xmlns:c16="http://schemas.microsoft.com/office/drawing/2014/chart" uri="{C3380CC4-5D6E-409C-BE32-E72D297353CC}">
              <c16:uniqueId val="{00000001-1542-4C87-B4EA-C702A8E0F55E}"/>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15.73</c:v>
                </c:pt>
                <c:pt idx="1">
                  <c:v>8.34</c:v>
                </c:pt>
                <c:pt idx="2">
                  <c:v>10.69</c:v>
                </c:pt>
                <c:pt idx="3">
                  <c:v>6.65</c:v>
                </c:pt>
                <c:pt idx="4">
                  <c:v>22.11</c:v>
                </c:pt>
              </c:numCache>
            </c:numRef>
          </c:val>
          <c:extLst>
            <c:ext xmlns:c16="http://schemas.microsoft.com/office/drawing/2014/chart" uri="{C3380CC4-5D6E-409C-BE32-E72D297353CC}">
              <c16:uniqueId val="{00000000-EE70-4420-BD21-79904AEF865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26.99</c:v>
                </c:pt>
                <c:pt idx="1">
                  <c:v>29.13</c:v>
                </c:pt>
                <c:pt idx="2">
                  <c:v>35.69</c:v>
                </c:pt>
                <c:pt idx="3">
                  <c:v>38.4</c:v>
                </c:pt>
                <c:pt idx="4">
                  <c:v>44.04</c:v>
                </c:pt>
              </c:numCache>
            </c:numRef>
          </c:val>
          <c:smooth val="0"/>
          <c:extLst>
            <c:ext xmlns:c16="http://schemas.microsoft.com/office/drawing/2014/chart" uri="{C3380CC4-5D6E-409C-BE32-E72D297353CC}">
              <c16:uniqueId val="{00000001-EE70-4420-BD21-79904AEF865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989.9</c:v>
                </c:pt>
                <c:pt idx="1">
                  <c:v>1003.89</c:v>
                </c:pt>
                <c:pt idx="2">
                  <c:v>950.59</c:v>
                </c:pt>
                <c:pt idx="3">
                  <c:v>920.55</c:v>
                </c:pt>
                <c:pt idx="4">
                  <c:v>978.77</c:v>
                </c:pt>
              </c:numCache>
            </c:numRef>
          </c:val>
          <c:extLst>
            <c:ext xmlns:c16="http://schemas.microsoft.com/office/drawing/2014/chart" uri="{C3380CC4-5D6E-409C-BE32-E72D297353CC}">
              <c16:uniqueId val="{00000000-9924-4A81-A155-E17CF4F24BB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826.83</c:v>
                </c:pt>
                <c:pt idx="1">
                  <c:v>867.83</c:v>
                </c:pt>
                <c:pt idx="2">
                  <c:v>791.76</c:v>
                </c:pt>
                <c:pt idx="3">
                  <c:v>900.82</c:v>
                </c:pt>
                <c:pt idx="4">
                  <c:v>839.21</c:v>
                </c:pt>
              </c:numCache>
            </c:numRef>
          </c:val>
          <c:smooth val="0"/>
          <c:extLst>
            <c:ext xmlns:c16="http://schemas.microsoft.com/office/drawing/2014/chart" uri="{C3380CC4-5D6E-409C-BE32-E72D297353CC}">
              <c16:uniqueId val="{00000001-9924-4A81-A155-E17CF4F24BB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51.41</c:v>
                </c:pt>
                <c:pt idx="1">
                  <c:v>51.46</c:v>
                </c:pt>
                <c:pt idx="2">
                  <c:v>52.02</c:v>
                </c:pt>
                <c:pt idx="3">
                  <c:v>52.24</c:v>
                </c:pt>
                <c:pt idx="4">
                  <c:v>49.51</c:v>
                </c:pt>
              </c:numCache>
            </c:numRef>
          </c:val>
          <c:extLst>
            <c:ext xmlns:c16="http://schemas.microsoft.com/office/drawing/2014/chart" uri="{C3380CC4-5D6E-409C-BE32-E72D297353CC}">
              <c16:uniqueId val="{00000000-B8DE-47D3-B01B-38F259C5520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57.31</c:v>
                </c:pt>
                <c:pt idx="1">
                  <c:v>57.08</c:v>
                </c:pt>
                <c:pt idx="2">
                  <c:v>56.26</c:v>
                </c:pt>
                <c:pt idx="3">
                  <c:v>52.94</c:v>
                </c:pt>
                <c:pt idx="4">
                  <c:v>52.05</c:v>
                </c:pt>
              </c:numCache>
            </c:numRef>
          </c:val>
          <c:smooth val="0"/>
          <c:extLst>
            <c:ext xmlns:c16="http://schemas.microsoft.com/office/drawing/2014/chart" uri="{C3380CC4-5D6E-409C-BE32-E72D297353CC}">
              <c16:uniqueId val="{00000001-B8DE-47D3-B01B-38F259C5520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276.98</c:v>
                </c:pt>
                <c:pt idx="1">
                  <c:v>274.38</c:v>
                </c:pt>
                <c:pt idx="2">
                  <c:v>271.75</c:v>
                </c:pt>
                <c:pt idx="3">
                  <c:v>271.87</c:v>
                </c:pt>
                <c:pt idx="4">
                  <c:v>286.27999999999997</c:v>
                </c:pt>
              </c:numCache>
            </c:numRef>
          </c:val>
          <c:extLst>
            <c:ext xmlns:c16="http://schemas.microsoft.com/office/drawing/2014/chart" uri="{C3380CC4-5D6E-409C-BE32-E72D297353CC}">
              <c16:uniqueId val="{00000000-DFF8-4B5D-AFA9-DC1B699A9DD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273.52</c:v>
                </c:pt>
                <c:pt idx="1">
                  <c:v>274.99</c:v>
                </c:pt>
                <c:pt idx="2">
                  <c:v>282.08999999999997</c:v>
                </c:pt>
                <c:pt idx="3">
                  <c:v>303.27999999999997</c:v>
                </c:pt>
                <c:pt idx="4">
                  <c:v>301.86</c:v>
                </c:pt>
              </c:numCache>
            </c:numRef>
          </c:val>
          <c:smooth val="0"/>
          <c:extLst>
            <c:ext xmlns:c16="http://schemas.microsoft.com/office/drawing/2014/chart" uri="{C3380CC4-5D6E-409C-BE32-E72D297353CC}">
              <c16:uniqueId val="{00000001-DFF8-4B5D-AFA9-DC1B699A9DD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32.9</c:v>
                </c:pt>
                <c:pt idx="1">
                  <c:v>32.9</c:v>
                </c:pt>
                <c:pt idx="2">
                  <c:v>33.880000000000003</c:v>
                </c:pt>
                <c:pt idx="3">
                  <c:v>33.880000000000003</c:v>
                </c:pt>
                <c:pt idx="4">
                  <c:v>33.880000000000003</c:v>
                </c:pt>
              </c:numCache>
            </c:numRef>
          </c:val>
          <c:extLst>
            <c:ext xmlns:c16="http://schemas.microsoft.com/office/drawing/2014/chart" uri="{C3380CC4-5D6E-409C-BE32-E72D297353CC}">
              <c16:uniqueId val="{00000000-2F90-4434-B4D6-47A16FA149B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50.14</c:v>
                </c:pt>
                <c:pt idx="1">
                  <c:v>54.83</c:v>
                </c:pt>
                <c:pt idx="2">
                  <c:v>66.53</c:v>
                </c:pt>
                <c:pt idx="3">
                  <c:v>52.35</c:v>
                </c:pt>
                <c:pt idx="4">
                  <c:v>46.25</c:v>
                </c:pt>
              </c:numCache>
            </c:numRef>
          </c:val>
          <c:smooth val="0"/>
          <c:extLst>
            <c:ext xmlns:c16="http://schemas.microsoft.com/office/drawing/2014/chart" uri="{C3380CC4-5D6E-409C-BE32-E72D297353CC}">
              <c16:uniqueId val="{00000001-2F90-4434-B4D6-47A16FA149B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86.15</c:v>
                </c:pt>
                <c:pt idx="1">
                  <c:v>85.95</c:v>
                </c:pt>
                <c:pt idx="2">
                  <c:v>86.21</c:v>
                </c:pt>
                <c:pt idx="3">
                  <c:v>86.67</c:v>
                </c:pt>
                <c:pt idx="4">
                  <c:v>86.95</c:v>
                </c:pt>
              </c:numCache>
            </c:numRef>
          </c:val>
          <c:extLst>
            <c:ext xmlns:c16="http://schemas.microsoft.com/office/drawing/2014/chart" uri="{C3380CC4-5D6E-409C-BE32-E72D297353CC}">
              <c16:uniqueId val="{00000000-6B00-43EA-81ED-93B6E8C0A35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84.98</c:v>
                </c:pt>
                <c:pt idx="1">
                  <c:v>84.7</c:v>
                </c:pt>
                <c:pt idx="2">
                  <c:v>84.67</c:v>
                </c:pt>
                <c:pt idx="3">
                  <c:v>84.39</c:v>
                </c:pt>
                <c:pt idx="4">
                  <c:v>83.96</c:v>
                </c:pt>
              </c:numCache>
            </c:numRef>
          </c:val>
          <c:smooth val="0"/>
          <c:extLst>
            <c:ext xmlns:c16="http://schemas.microsoft.com/office/drawing/2014/chart" uri="{C3380CC4-5D6E-409C-BE32-E72D297353CC}">
              <c16:uniqueId val="{00000001-6B00-43EA-81ED-93B6E8C0A35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【104.44】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【124.06】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【785.10】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【56.93】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80" zoomScaleNormal="80"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花巻市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91094</v>
      </c>
      <c r="AM8" s="41"/>
      <c r="AN8" s="41"/>
      <c r="AO8" s="41"/>
      <c r="AP8" s="41"/>
      <c r="AQ8" s="41"/>
      <c r="AR8" s="41"/>
      <c r="AS8" s="41"/>
      <c r="AT8" s="34">
        <f>データ!T6</f>
        <v>908.39</v>
      </c>
      <c r="AU8" s="34"/>
      <c r="AV8" s="34"/>
      <c r="AW8" s="34"/>
      <c r="AX8" s="34"/>
      <c r="AY8" s="34"/>
      <c r="AZ8" s="34"/>
      <c r="BA8" s="34"/>
      <c r="BB8" s="34">
        <f>データ!U6</f>
        <v>100.28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46.81</v>
      </c>
      <c r="J10" s="34"/>
      <c r="K10" s="34"/>
      <c r="L10" s="34"/>
      <c r="M10" s="34"/>
      <c r="N10" s="34"/>
      <c r="O10" s="34"/>
      <c r="P10" s="34">
        <f>データ!P6</f>
        <v>14.15</v>
      </c>
      <c r="Q10" s="34"/>
      <c r="R10" s="34"/>
      <c r="S10" s="34"/>
      <c r="T10" s="34"/>
      <c r="U10" s="34"/>
      <c r="V10" s="34"/>
      <c r="W10" s="34">
        <f>データ!Q6</f>
        <v>94.32</v>
      </c>
      <c r="X10" s="34"/>
      <c r="Y10" s="34"/>
      <c r="Z10" s="34"/>
      <c r="AA10" s="34"/>
      <c r="AB10" s="34"/>
      <c r="AC10" s="34"/>
      <c r="AD10" s="41">
        <f>データ!R6</f>
        <v>2860</v>
      </c>
      <c r="AE10" s="41"/>
      <c r="AF10" s="41"/>
      <c r="AG10" s="41"/>
      <c r="AH10" s="41"/>
      <c r="AI10" s="41"/>
      <c r="AJ10" s="41"/>
      <c r="AK10" s="2"/>
      <c r="AL10" s="41">
        <f>データ!V6</f>
        <v>12804</v>
      </c>
      <c r="AM10" s="41"/>
      <c r="AN10" s="41"/>
      <c r="AO10" s="41"/>
      <c r="AP10" s="41"/>
      <c r="AQ10" s="41"/>
      <c r="AR10" s="41"/>
      <c r="AS10" s="41"/>
      <c r="AT10" s="34">
        <f>データ!W6</f>
        <v>7.24</v>
      </c>
      <c r="AU10" s="34"/>
      <c r="AV10" s="34"/>
      <c r="AW10" s="34"/>
      <c r="AX10" s="34"/>
      <c r="AY10" s="34"/>
      <c r="AZ10" s="34"/>
      <c r="BA10" s="34"/>
      <c r="BB10" s="34">
        <f>データ!X6</f>
        <v>1768.51</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【104.44】</v>
      </c>
      <c r="F85" s="12" t="str">
        <f>データ!AT6</f>
        <v>【124.06】</v>
      </c>
      <c r="G85" s="12" t="str">
        <f>データ!BE6</f>
        <v>【42.02】</v>
      </c>
      <c r="H85" s="12" t="str">
        <f>データ!BP6</f>
        <v>【785.10】</v>
      </c>
      <c r="I85" s="12" t="str">
        <f>データ!CA6</f>
        <v>【56.93】</v>
      </c>
      <c r="J85" s="12" t="str">
        <f>データ!CL6</f>
        <v>【271.15】</v>
      </c>
      <c r="K85" s="12" t="str">
        <f>データ!CW6</f>
        <v>【49.87】</v>
      </c>
      <c r="L85" s="12" t="str">
        <f>データ!DH6</f>
        <v>【87.54】</v>
      </c>
      <c r="M85" s="12" t="str">
        <f>データ!DS6</f>
        <v>【28.42】</v>
      </c>
      <c r="N85" s="12" t="str">
        <f>データ!ED6</f>
        <v>【0.08】</v>
      </c>
      <c r="O85" s="12" t="str">
        <f>データ!EO6</f>
        <v>【0.02】</v>
      </c>
    </row>
  </sheetData>
  <sheetProtection algorithmName="SHA-512" hashValue="BWeGAHPDprWN2IjM1/ZetyLhT6OC7LxjCm4wU9uSv5FmJ0ycQYEJklJKj1sJS+UBhHksDD0LMNG2AptTSa7D5A==" saltValue="r7C3MF6t3LJH4E/x7Acdu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15">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15">
      <c r="A6" s="14" t="s">
        <v>94</v>
      </c>
      <c r="B6" s="19">
        <f>B7</f>
        <v>2023</v>
      </c>
      <c r="C6" s="19">
        <f t="shared" ref="C6:X6" si="3">C7</f>
        <v>32051</v>
      </c>
      <c r="D6" s="19">
        <f t="shared" si="3"/>
        <v>46</v>
      </c>
      <c r="E6" s="19">
        <f t="shared" si="3"/>
        <v>17</v>
      </c>
      <c r="F6" s="19">
        <f t="shared" si="3"/>
        <v>5</v>
      </c>
      <c r="G6" s="19">
        <f t="shared" si="3"/>
        <v>0</v>
      </c>
      <c r="H6" s="19" t="str">
        <f t="shared" si="3"/>
        <v>岩手県　花巻市</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46.81</v>
      </c>
      <c r="P6" s="20">
        <f t="shared" si="3"/>
        <v>14.15</v>
      </c>
      <c r="Q6" s="20">
        <f t="shared" si="3"/>
        <v>94.32</v>
      </c>
      <c r="R6" s="20">
        <f t="shared" si="3"/>
        <v>2860</v>
      </c>
      <c r="S6" s="20">
        <f t="shared" si="3"/>
        <v>91094</v>
      </c>
      <c r="T6" s="20">
        <f t="shared" si="3"/>
        <v>908.39</v>
      </c>
      <c r="U6" s="20">
        <f t="shared" si="3"/>
        <v>100.28</v>
      </c>
      <c r="V6" s="20">
        <f t="shared" si="3"/>
        <v>12804</v>
      </c>
      <c r="W6" s="20">
        <f t="shared" si="3"/>
        <v>7.24</v>
      </c>
      <c r="X6" s="20">
        <f t="shared" si="3"/>
        <v>1768.51</v>
      </c>
      <c r="Y6" s="21">
        <f>IF(Y7="",NA(),Y7)</f>
        <v>100.38</v>
      </c>
      <c r="Z6" s="21">
        <f t="shared" ref="Z6:AH6" si="4">IF(Z7="",NA(),Z7)</f>
        <v>99.62</v>
      </c>
      <c r="AA6" s="21">
        <f t="shared" si="4"/>
        <v>99.63</v>
      </c>
      <c r="AB6" s="21">
        <f t="shared" si="4"/>
        <v>99.71</v>
      </c>
      <c r="AC6" s="21">
        <f t="shared" si="4"/>
        <v>103.04</v>
      </c>
      <c r="AD6" s="21">
        <f t="shared" si="4"/>
        <v>103.6</v>
      </c>
      <c r="AE6" s="21">
        <f t="shared" si="4"/>
        <v>106.37</v>
      </c>
      <c r="AF6" s="21">
        <f t="shared" si="4"/>
        <v>106.07</v>
      </c>
      <c r="AG6" s="21">
        <f t="shared" si="4"/>
        <v>105.5</v>
      </c>
      <c r="AH6" s="21">
        <f t="shared" si="4"/>
        <v>106.35</v>
      </c>
      <c r="AI6" s="20" t="str">
        <f>IF(AI7="","",IF(AI7="-","【-】","【"&amp;SUBSTITUTE(TEXT(AI7,"#,##0.00"),"-","△")&amp;"】"))</f>
        <v>【104.44】</v>
      </c>
      <c r="AJ6" s="21">
        <f>IF(AJ7="",NA(),AJ7)</f>
        <v>41.68</v>
      </c>
      <c r="AK6" s="21">
        <f t="shared" ref="AK6:AS6" si="5">IF(AK7="",NA(),AK7)</f>
        <v>44.8</v>
      </c>
      <c r="AL6" s="21">
        <f t="shared" si="5"/>
        <v>46.73</v>
      </c>
      <c r="AM6" s="21">
        <f t="shared" si="5"/>
        <v>48.91</v>
      </c>
      <c r="AN6" s="21">
        <f t="shared" si="5"/>
        <v>30.99</v>
      </c>
      <c r="AO6" s="21">
        <f t="shared" si="5"/>
        <v>193.99</v>
      </c>
      <c r="AP6" s="21">
        <f t="shared" si="5"/>
        <v>139.02000000000001</v>
      </c>
      <c r="AQ6" s="21">
        <f t="shared" si="5"/>
        <v>132.04</v>
      </c>
      <c r="AR6" s="21">
        <f t="shared" si="5"/>
        <v>145.43</v>
      </c>
      <c r="AS6" s="21">
        <f t="shared" si="5"/>
        <v>129.88999999999999</v>
      </c>
      <c r="AT6" s="20" t="str">
        <f>IF(AT7="","",IF(AT7="-","【-】","【"&amp;SUBSTITUTE(TEXT(AT7,"#,##0.00"),"-","△")&amp;"】"))</f>
        <v>【124.06】</v>
      </c>
      <c r="AU6" s="21">
        <f>IF(AU7="",NA(),AU7)</f>
        <v>15.73</v>
      </c>
      <c r="AV6" s="21">
        <f t="shared" ref="AV6:BD6" si="6">IF(AV7="",NA(),AV7)</f>
        <v>8.34</v>
      </c>
      <c r="AW6" s="21">
        <f t="shared" si="6"/>
        <v>10.69</v>
      </c>
      <c r="AX6" s="21">
        <f t="shared" si="6"/>
        <v>6.65</v>
      </c>
      <c r="AY6" s="21">
        <f t="shared" si="6"/>
        <v>22.11</v>
      </c>
      <c r="AZ6" s="21">
        <f t="shared" si="6"/>
        <v>26.99</v>
      </c>
      <c r="BA6" s="21">
        <f t="shared" si="6"/>
        <v>29.13</v>
      </c>
      <c r="BB6" s="21">
        <f t="shared" si="6"/>
        <v>35.69</v>
      </c>
      <c r="BC6" s="21">
        <f t="shared" si="6"/>
        <v>38.4</v>
      </c>
      <c r="BD6" s="21">
        <f t="shared" si="6"/>
        <v>44.04</v>
      </c>
      <c r="BE6" s="20" t="str">
        <f>IF(BE7="","",IF(BE7="-","【-】","【"&amp;SUBSTITUTE(TEXT(BE7,"#,##0.00"),"-","△")&amp;"】"))</f>
        <v>【42.02】</v>
      </c>
      <c r="BF6" s="21">
        <f>IF(BF7="",NA(),BF7)</f>
        <v>989.9</v>
      </c>
      <c r="BG6" s="21">
        <f t="shared" ref="BG6:BO6" si="7">IF(BG7="",NA(),BG7)</f>
        <v>1003.89</v>
      </c>
      <c r="BH6" s="21">
        <f t="shared" si="7"/>
        <v>950.59</v>
      </c>
      <c r="BI6" s="21">
        <f t="shared" si="7"/>
        <v>920.55</v>
      </c>
      <c r="BJ6" s="21">
        <f t="shared" si="7"/>
        <v>978.77</v>
      </c>
      <c r="BK6" s="21">
        <f t="shared" si="7"/>
        <v>826.83</v>
      </c>
      <c r="BL6" s="21">
        <f t="shared" si="7"/>
        <v>867.83</v>
      </c>
      <c r="BM6" s="21">
        <f t="shared" si="7"/>
        <v>791.76</v>
      </c>
      <c r="BN6" s="21">
        <f t="shared" si="7"/>
        <v>900.82</v>
      </c>
      <c r="BO6" s="21">
        <f t="shared" si="7"/>
        <v>839.21</v>
      </c>
      <c r="BP6" s="20" t="str">
        <f>IF(BP7="","",IF(BP7="-","【-】","【"&amp;SUBSTITUTE(TEXT(BP7,"#,##0.00"),"-","△")&amp;"】"))</f>
        <v>【785.10】</v>
      </c>
      <c r="BQ6" s="21">
        <f>IF(BQ7="",NA(),BQ7)</f>
        <v>51.41</v>
      </c>
      <c r="BR6" s="21">
        <f t="shared" ref="BR6:BZ6" si="8">IF(BR7="",NA(),BR7)</f>
        <v>51.46</v>
      </c>
      <c r="BS6" s="21">
        <f t="shared" si="8"/>
        <v>52.02</v>
      </c>
      <c r="BT6" s="21">
        <f t="shared" si="8"/>
        <v>52.24</v>
      </c>
      <c r="BU6" s="21">
        <f t="shared" si="8"/>
        <v>49.51</v>
      </c>
      <c r="BV6" s="21">
        <f t="shared" si="8"/>
        <v>57.31</v>
      </c>
      <c r="BW6" s="21">
        <f t="shared" si="8"/>
        <v>57.08</v>
      </c>
      <c r="BX6" s="21">
        <f t="shared" si="8"/>
        <v>56.26</v>
      </c>
      <c r="BY6" s="21">
        <f t="shared" si="8"/>
        <v>52.94</v>
      </c>
      <c r="BZ6" s="21">
        <f t="shared" si="8"/>
        <v>52.05</v>
      </c>
      <c r="CA6" s="20" t="str">
        <f>IF(CA7="","",IF(CA7="-","【-】","【"&amp;SUBSTITUTE(TEXT(CA7,"#,##0.00"),"-","△")&amp;"】"))</f>
        <v>【56.93】</v>
      </c>
      <c r="CB6" s="21">
        <f>IF(CB7="",NA(),CB7)</f>
        <v>276.98</v>
      </c>
      <c r="CC6" s="21">
        <f t="shared" ref="CC6:CK6" si="9">IF(CC7="",NA(),CC7)</f>
        <v>274.38</v>
      </c>
      <c r="CD6" s="21">
        <f t="shared" si="9"/>
        <v>271.75</v>
      </c>
      <c r="CE6" s="21">
        <f t="shared" si="9"/>
        <v>271.87</v>
      </c>
      <c r="CF6" s="21">
        <f t="shared" si="9"/>
        <v>286.27999999999997</v>
      </c>
      <c r="CG6" s="21">
        <f t="shared" si="9"/>
        <v>273.52</v>
      </c>
      <c r="CH6" s="21">
        <f t="shared" si="9"/>
        <v>274.99</v>
      </c>
      <c r="CI6" s="21">
        <f t="shared" si="9"/>
        <v>282.08999999999997</v>
      </c>
      <c r="CJ6" s="21">
        <f t="shared" si="9"/>
        <v>303.27999999999997</v>
      </c>
      <c r="CK6" s="21">
        <f t="shared" si="9"/>
        <v>301.86</v>
      </c>
      <c r="CL6" s="20" t="str">
        <f>IF(CL7="","",IF(CL7="-","【-】","【"&amp;SUBSTITUTE(TEXT(CL7,"#,##0.00"),"-","△")&amp;"】"))</f>
        <v>【271.15】</v>
      </c>
      <c r="CM6" s="21">
        <f>IF(CM7="",NA(),CM7)</f>
        <v>32.9</v>
      </c>
      <c r="CN6" s="21">
        <f t="shared" ref="CN6:CV6" si="10">IF(CN7="",NA(),CN7)</f>
        <v>32.9</v>
      </c>
      <c r="CO6" s="21">
        <f t="shared" si="10"/>
        <v>33.880000000000003</v>
      </c>
      <c r="CP6" s="21">
        <f t="shared" si="10"/>
        <v>33.880000000000003</v>
      </c>
      <c r="CQ6" s="21">
        <f t="shared" si="10"/>
        <v>33.880000000000003</v>
      </c>
      <c r="CR6" s="21">
        <f t="shared" si="10"/>
        <v>50.14</v>
      </c>
      <c r="CS6" s="21">
        <f t="shared" si="10"/>
        <v>54.83</v>
      </c>
      <c r="CT6" s="21">
        <f t="shared" si="10"/>
        <v>66.53</v>
      </c>
      <c r="CU6" s="21">
        <f t="shared" si="10"/>
        <v>52.35</v>
      </c>
      <c r="CV6" s="21">
        <f t="shared" si="10"/>
        <v>46.25</v>
      </c>
      <c r="CW6" s="20" t="str">
        <f>IF(CW7="","",IF(CW7="-","【-】","【"&amp;SUBSTITUTE(TEXT(CW7,"#,##0.00"),"-","△")&amp;"】"))</f>
        <v>【49.87】</v>
      </c>
      <c r="CX6" s="21">
        <f>IF(CX7="",NA(),CX7)</f>
        <v>86.15</v>
      </c>
      <c r="CY6" s="21">
        <f t="shared" ref="CY6:DG6" si="11">IF(CY7="",NA(),CY7)</f>
        <v>85.95</v>
      </c>
      <c r="CZ6" s="21">
        <f t="shared" si="11"/>
        <v>86.21</v>
      </c>
      <c r="DA6" s="21">
        <f t="shared" si="11"/>
        <v>86.67</v>
      </c>
      <c r="DB6" s="21">
        <f t="shared" si="11"/>
        <v>86.95</v>
      </c>
      <c r="DC6" s="21">
        <f t="shared" si="11"/>
        <v>84.98</v>
      </c>
      <c r="DD6" s="21">
        <f t="shared" si="11"/>
        <v>84.7</v>
      </c>
      <c r="DE6" s="21">
        <f t="shared" si="11"/>
        <v>84.67</v>
      </c>
      <c r="DF6" s="21">
        <f t="shared" si="11"/>
        <v>84.39</v>
      </c>
      <c r="DG6" s="21">
        <f t="shared" si="11"/>
        <v>83.96</v>
      </c>
      <c r="DH6" s="20" t="str">
        <f>IF(DH7="","",IF(DH7="-","【-】","【"&amp;SUBSTITUTE(TEXT(DH7,"#,##0.00"),"-","△")&amp;"】"))</f>
        <v>【87.54】</v>
      </c>
      <c r="DI6" s="21">
        <f>IF(DI7="",NA(),DI7)</f>
        <v>6.27</v>
      </c>
      <c r="DJ6" s="21">
        <f t="shared" ref="DJ6:DR6" si="12">IF(DJ7="",NA(),DJ7)</f>
        <v>9.06</v>
      </c>
      <c r="DK6" s="21">
        <f t="shared" si="12"/>
        <v>11.79</v>
      </c>
      <c r="DL6" s="21">
        <f t="shared" si="12"/>
        <v>14.51</v>
      </c>
      <c r="DM6" s="21">
        <f t="shared" si="12"/>
        <v>17.21</v>
      </c>
      <c r="DN6" s="21">
        <f t="shared" si="12"/>
        <v>23.06</v>
      </c>
      <c r="DO6" s="21">
        <f t="shared" si="12"/>
        <v>20.34</v>
      </c>
      <c r="DP6" s="21">
        <f t="shared" si="12"/>
        <v>21.85</v>
      </c>
      <c r="DQ6" s="21">
        <f t="shared" si="12"/>
        <v>25.19</v>
      </c>
      <c r="DR6" s="21">
        <f t="shared" si="12"/>
        <v>25.46</v>
      </c>
      <c r="DS6" s="20" t="str">
        <f>IF(DS7="","",IF(DS7="-","【-】","【"&amp;SUBSTITUTE(TEXT(DS7,"#,##0.00"),"-","△")&amp;"】"))</f>
        <v>【28.42】</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0.19</v>
      </c>
      <c r="ED6" s="20" t="str">
        <f>IF(ED7="","",IF(ED7="-","【-】","【"&amp;SUBSTITUTE(TEXT(ED7,"#,##0.00"),"-","△")&amp;"】"))</f>
        <v>【0.08】</v>
      </c>
      <c r="EE6" s="20">
        <f>IF(EE7="",NA(),EE7)</f>
        <v>0</v>
      </c>
      <c r="EF6" s="20">
        <f t="shared" ref="EF6:EN6" si="14">IF(EF7="",NA(),EF7)</f>
        <v>0</v>
      </c>
      <c r="EG6" s="20">
        <f t="shared" si="14"/>
        <v>0</v>
      </c>
      <c r="EH6" s="20">
        <f t="shared" si="14"/>
        <v>0</v>
      </c>
      <c r="EI6" s="20">
        <f t="shared" si="14"/>
        <v>0</v>
      </c>
      <c r="EJ6" s="21">
        <f t="shared" si="14"/>
        <v>0.02</v>
      </c>
      <c r="EK6" s="21">
        <f t="shared" si="14"/>
        <v>0.25</v>
      </c>
      <c r="EL6" s="21">
        <f t="shared" si="14"/>
        <v>0.05</v>
      </c>
      <c r="EM6" s="21">
        <f t="shared" si="14"/>
        <v>0.03</v>
      </c>
      <c r="EN6" s="21">
        <f t="shared" si="14"/>
        <v>0.03</v>
      </c>
      <c r="EO6" s="20" t="str">
        <f>IF(EO7="","",IF(EO7="-","【-】","【"&amp;SUBSTITUTE(TEXT(EO7,"#,##0.00"),"-","△")&amp;"】"))</f>
        <v>【0.02】</v>
      </c>
    </row>
    <row r="7" spans="1:148" s="22" customFormat="1" x14ac:dyDescent="0.15">
      <c r="A7" s="14"/>
      <c r="B7" s="23">
        <v>2023</v>
      </c>
      <c r="C7" s="23">
        <v>32051</v>
      </c>
      <c r="D7" s="23">
        <v>46</v>
      </c>
      <c r="E7" s="23">
        <v>17</v>
      </c>
      <c r="F7" s="23">
        <v>5</v>
      </c>
      <c r="G7" s="23">
        <v>0</v>
      </c>
      <c r="H7" s="23" t="s">
        <v>95</v>
      </c>
      <c r="I7" s="23" t="s">
        <v>96</v>
      </c>
      <c r="J7" s="23" t="s">
        <v>97</v>
      </c>
      <c r="K7" s="23" t="s">
        <v>98</v>
      </c>
      <c r="L7" s="23" t="s">
        <v>99</v>
      </c>
      <c r="M7" s="23" t="s">
        <v>100</v>
      </c>
      <c r="N7" s="24" t="s">
        <v>101</v>
      </c>
      <c r="O7" s="24">
        <v>46.81</v>
      </c>
      <c r="P7" s="24">
        <v>14.15</v>
      </c>
      <c r="Q7" s="24">
        <v>94.32</v>
      </c>
      <c r="R7" s="24">
        <v>2860</v>
      </c>
      <c r="S7" s="24">
        <v>91094</v>
      </c>
      <c r="T7" s="24">
        <v>908.39</v>
      </c>
      <c r="U7" s="24">
        <v>100.28</v>
      </c>
      <c r="V7" s="24">
        <v>12804</v>
      </c>
      <c r="W7" s="24">
        <v>7.24</v>
      </c>
      <c r="X7" s="24">
        <v>1768.51</v>
      </c>
      <c r="Y7" s="24">
        <v>100.38</v>
      </c>
      <c r="Z7" s="24">
        <v>99.62</v>
      </c>
      <c r="AA7" s="24">
        <v>99.63</v>
      </c>
      <c r="AB7" s="24">
        <v>99.71</v>
      </c>
      <c r="AC7" s="24">
        <v>103.04</v>
      </c>
      <c r="AD7" s="24">
        <v>103.6</v>
      </c>
      <c r="AE7" s="24">
        <v>106.37</v>
      </c>
      <c r="AF7" s="24">
        <v>106.07</v>
      </c>
      <c r="AG7" s="24">
        <v>105.5</v>
      </c>
      <c r="AH7" s="24">
        <v>106.35</v>
      </c>
      <c r="AI7" s="24">
        <v>104.44</v>
      </c>
      <c r="AJ7" s="24">
        <v>41.68</v>
      </c>
      <c r="AK7" s="24">
        <v>44.8</v>
      </c>
      <c r="AL7" s="24">
        <v>46.73</v>
      </c>
      <c r="AM7" s="24">
        <v>48.91</v>
      </c>
      <c r="AN7" s="24">
        <v>30.99</v>
      </c>
      <c r="AO7" s="24">
        <v>193.99</v>
      </c>
      <c r="AP7" s="24">
        <v>139.02000000000001</v>
      </c>
      <c r="AQ7" s="24">
        <v>132.04</v>
      </c>
      <c r="AR7" s="24">
        <v>145.43</v>
      </c>
      <c r="AS7" s="24">
        <v>129.88999999999999</v>
      </c>
      <c r="AT7" s="24">
        <v>124.06</v>
      </c>
      <c r="AU7" s="24">
        <v>15.73</v>
      </c>
      <c r="AV7" s="24">
        <v>8.34</v>
      </c>
      <c r="AW7" s="24">
        <v>10.69</v>
      </c>
      <c r="AX7" s="24">
        <v>6.65</v>
      </c>
      <c r="AY7" s="24">
        <v>22.11</v>
      </c>
      <c r="AZ7" s="24">
        <v>26.99</v>
      </c>
      <c r="BA7" s="24">
        <v>29.13</v>
      </c>
      <c r="BB7" s="24">
        <v>35.69</v>
      </c>
      <c r="BC7" s="24">
        <v>38.4</v>
      </c>
      <c r="BD7" s="24">
        <v>44.04</v>
      </c>
      <c r="BE7" s="24">
        <v>42.02</v>
      </c>
      <c r="BF7" s="24">
        <v>989.9</v>
      </c>
      <c r="BG7" s="24">
        <v>1003.89</v>
      </c>
      <c r="BH7" s="24">
        <v>950.59</v>
      </c>
      <c r="BI7" s="24">
        <v>920.55</v>
      </c>
      <c r="BJ7" s="24">
        <v>978.77</v>
      </c>
      <c r="BK7" s="24">
        <v>826.83</v>
      </c>
      <c r="BL7" s="24">
        <v>867.83</v>
      </c>
      <c r="BM7" s="24">
        <v>791.76</v>
      </c>
      <c r="BN7" s="24">
        <v>900.82</v>
      </c>
      <c r="BO7" s="24">
        <v>839.21</v>
      </c>
      <c r="BP7" s="24">
        <v>785.1</v>
      </c>
      <c r="BQ7" s="24">
        <v>51.41</v>
      </c>
      <c r="BR7" s="24">
        <v>51.46</v>
      </c>
      <c r="BS7" s="24">
        <v>52.02</v>
      </c>
      <c r="BT7" s="24">
        <v>52.24</v>
      </c>
      <c r="BU7" s="24">
        <v>49.51</v>
      </c>
      <c r="BV7" s="24">
        <v>57.31</v>
      </c>
      <c r="BW7" s="24">
        <v>57.08</v>
      </c>
      <c r="BX7" s="24">
        <v>56.26</v>
      </c>
      <c r="BY7" s="24">
        <v>52.94</v>
      </c>
      <c r="BZ7" s="24">
        <v>52.05</v>
      </c>
      <c r="CA7" s="24">
        <v>56.93</v>
      </c>
      <c r="CB7" s="24">
        <v>276.98</v>
      </c>
      <c r="CC7" s="24">
        <v>274.38</v>
      </c>
      <c r="CD7" s="24">
        <v>271.75</v>
      </c>
      <c r="CE7" s="24">
        <v>271.87</v>
      </c>
      <c r="CF7" s="24">
        <v>286.27999999999997</v>
      </c>
      <c r="CG7" s="24">
        <v>273.52</v>
      </c>
      <c r="CH7" s="24">
        <v>274.99</v>
      </c>
      <c r="CI7" s="24">
        <v>282.08999999999997</v>
      </c>
      <c r="CJ7" s="24">
        <v>303.27999999999997</v>
      </c>
      <c r="CK7" s="24">
        <v>301.86</v>
      </c>
      <c r="CL7" s="24">
        <v>271.14999999999998</v>
      </c>
      <c r="CM7" s="24">
        <v>32.9</v>
      </c>
      <c r="CN7" s="24">
        <v>32.9</v>
      </c>
      <c r="CO7" s="24">
        <v>33.880000000000003</v>
      </c>
      <c r="CP7" s="24">
        <v>33.880000000000003</v>
      </c>
      <c r="CQ7" s="24">
        <v>33.880000000000003</v>
      </c>
      <c r="CR7" s="24">
        <v>50.14</v>
      </c>
      <c r="CS7" s="24">
        <v>54.83</v>
      </c>
      <c r="CT7" s="24">
        <v>66.53</v>
      </c>
      <c r="CU7" s="24">
        <v>52.35</v>
      </c>
      <c r="CV7" s="24">
        <v>46.25</v>
      </c>
      <c r="CW7" s="24">
        <v>49.87</v>
      </c>
      <c r="CX7" s="24">
        <v>86.15</v>
      </c>
      <c r="CY7" s="24">
        <v>85.95</v>
      </c>
      <c r="CZ7" s="24">
        <v>86.21</v>
      </c>
      <c r="DA7" s="24">
        <v>86.67</v>
      </c>
      <c r="DB7" s="24">
        <v>86.95</v>
      </c>
      <c r="DC7" s="24">
        <v>84.98</v>
      </c>
      <c r="DD7" s="24">
        <v>84.7</v>
      </c>
      <c r="DE7" s="24">
        <v>84.67</v>
      </c>
      <c r="DF7" s="24">
        <v>84.39</v>
      </c>
      <c r="DG7" s="24">
        <v>83.96</v>
      </c>
      <c r="DH7" s="24">
        <v>87.54</v>
      </c>
      <c r="DI7" s="24">
        <v>6.27</v>
      </c>
      <c r="DJ7" s="24">
        <v>9.06</v>
      </c>
      <c r="DK7" s="24">
        <v>11.79</v>
      </c>
      <c r="DL7" s="24">
        <v>14.51</v>
      </c>
      <c r="DM7" s="24">
        <v>17.21</v>
      </c>
      <c r="DN7" s="24">
        <v>23.06</v>
      </c>
      <c r="DO7" s="24">
        <v>20.34</v>
      </c>
      <c r="DP7" s="24">
        <v>21.85</v>
      </c>
      <c r="DQ7" s="24">
        <v>25.19</v>
      </c>
      <c r="DR7" s="24">
        <v>25.46</v>
      </c>
      <c r="DS7" s="24">
        <v>28.42</v>
      </c>
      <c r="DT7" s="24">
        <v>0</v>
      </c>
      <c r="DU7" s="24">
        <v>0</v>
      </c>
      <c r="DV7" s="24">
        <v>0</v>
      </c>
      <c r="DW7" s="24">
        <v>0</v>
      </c>
      <c r="DX7" s="24">
        <v>0</v>
      </c>
      <c r="DY7" s="24">
        <v>0</v>
      </c>
      <c r="DZ7" s="24">
        <v>0</v>
      </c>
      <c r="EA7" s="24">
        <v>0</v>
      </c>
      <c r="EB7" s="24">
        <v>0</v>
      </c>
      <c r="EC7" s="24">
        <v>0.19</v>
      </c>
      <c r="ED7" s="24">
        <v>0.08</v>
      </c>
      <c r="EE7" s="24">
        <v>0</v>
      </c>
      <c r="EF7" s="24">
        <v>0</v>
      </c>
      <c r="EG7" s="24">
        <v>0</v>
      </c>
      <c r="EH7" s="24">
        <v>0</v>
      </c>
      <c r="EI7" s="24">
        <v>0</v>
      </c>
      <c r="EJ7" s="24">
        <v>0.02</v>
      </c>
      <c r="EK7" s="24">
        <v>0.25</v>
      </c>
      <c r="EL7" s="24">
        <v>0.05</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平賀　健司</cp:lastModifiedBy>
  <dcterms:created xsi:type="dcterms:W3CDTF">2025-01-24T07:15:13Z</dcterms:created>
  <dcterms:modified xsi:type="dcterms:W3CDTF">2025-01-28T08:10:28Z</dcterms:modified>
  <cp:category/>
</cp:coreProperties>
</file>