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ome\02財務部\01財政課\01 財政係\70 公営企業関係\R6公営企業関係\R7.1.21_【県市町村課】公営企業に係る経営比較分析表のデータ送付について（北上市）\04_県提出\"/>
    </mc:Choice>
  </mc:AlternateContent>
  <xr:revisionPtr revIDLastSave="0" documentId="13_ncr:1_{F709D07C-CAFC-4F33-B773-CBFC20269901}" xr6:coauthVersionLast="47" xr6:coauthVersionMax="47" xr10:uidLastSave="{00000000-0000-0000-0000-000000000000}"/>
  <workbookProtection workbookAlgorithmName="SHA-512" workbookHashValue="F8AAHh7sfmRNNUdVxILxyuWtdv6QGNwioYL85Ly871Shkmp4TdLfYTV3B50xHkpo3l5hYyr1Xdf9qmju+hgTww==" workbookSaltValue="KXkLg/FwHc0b1lP59r+rCQ==" workbookSpinCount="100000" lockStructure="1"/>
  <bookViews>
    <workbookView xWindow="7845" yWindow="930" windowWidth="21600" windowHeight="1417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F85" i="4"/>
  <c r="E85" i="4"/>
  <c r="AT10" i="4"/>
  <c r="AL10" i="4"/>
  <c r="I10" i="4"/>
  <c r="P8" i="4"/>
</calcChain>
</file>

<file path=xl/sharedStrings.xml><?xml version="1.0" encoding="utf-8"?>
<sst xmlns="http://schemas.openxmlformats.org/spreadsheetml/2006/main" count="253" uniqueCount="115">
  <si>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</si>
  <si>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</si>
  <si>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</si>
  <si>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</si>
  <si>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</si>
  <si>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</si>
  <si>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</si>
  <si>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</si>
  <si>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</si>
  <si>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</si>
  <si>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</si>
  <si>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</si>
  <si>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</si>
  <si>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</si>
  <si>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</si>
  <si>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</si>
  <si>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</si>
  <si>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</si>
  <si>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</si>
  <si>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</si>
  <si>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</si>
  <si>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</si>
  <si>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</si>
  <si>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</si>
  <si>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</si>
  <si>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</si>
  <si>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</si>
  <si>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</si>
  <si>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</si>
  <si>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</si>
  <si>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</si>
  <si>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</si>
  <si>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</si>
  <si>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</si>
  <si>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</si>
  <si>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</si>
  <si>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</si>
  <si>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</si>
  <si>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</si>
  <si>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</si>
  <si>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</si>
  <si>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</si>
  <si>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</si>
  <si>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</si>
  <si>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</si>
  <si>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</si>
  <si>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</si>
  <si>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</si>
  <si>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</si>
  <si>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</si>
  <si>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</si>
  <si>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</si>
  <si>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</si>
  <si>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</si>
  <si>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</si>
  <si>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</si>
  <si>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</si>
  <si>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</si>
  <si>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</si>
  <si>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</si>
  <si>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</si>
  <si>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</si>
  <si>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</si>
  <si>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</si>
  <si>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</si>
  <si>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</si>
  <si>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</si>
  <si>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</si>
  <si>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</si>
  <si>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</si>
  <si>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</si>
  <si>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</si>
  <si>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</si>
  <si>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</si>
  <si>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</si>
  <si>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</si>
  <si>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</si>
  <si>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</si>
  <si>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</si>
  <si>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</si>
  <si>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</si>
  <si>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</si>
  <si>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</si>
  <si>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</si>
  <si>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</si>
  <si>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</si>
  <si>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</si>
  <si>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</si>
  <si>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</si>
  <si>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</si>
  <si>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</si>
  <si>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</si>
  <si>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</si>
  <si>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</si>
  <si>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</si>
  <si>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</si>
  <si>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</si>
  <si>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</si>
  <si>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</si>
  <si>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</si>
  <si>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</si>
  <si>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</si>
  <si>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</si>
  <si>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</si>
  <si>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</si>
  <si>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</si>
  <si>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</si>
  <si>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</si>
  <si>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</si>
  <si>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</si>
  <si>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</si>
  <si>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</si>
  <si>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①指標は100％を超えているが使用料収入は経常収益の４分の１程度であり、一般会計からの補助金への依存度は公共下水道事業以上に高いと言える。
②累積欠損金は発生していないが、引き続き経営改善に取り組んでいく。
③令和５年度は企業債の償還財源として資本平費準化債を借り入れたため指標は向上した。しかし後年度の負担増を伴うため、計画的な資金繰りに努める必要がある。
④類似団体と比べて低い状況にある。企業債償還額は今後減少を見込むが、引き続き計画的な投資に努めていく。
⑤汚水処理費用の減少により、令和４年度以降指標は100％を達成しており使用料で回収すべき費用は賄えていると考えられる。使用料収入の大幅な増加は見込めないことから、引き続き費用削減に取り組む必要がある。
⑥汚水処理費用の減少により指標は低下している。類似団体平均に比べて低い水準ではあるものの、今後も指標の改善に努めていく。
⑦横ばいであるが、公共下水道への接続を進めており、今後指標は変動していくと考えられる。人口減少を見据えながら施設のダウンサイジング等を検討していく。
⑧水洗化率は横ばいであるものの、処理区域内人口は今後大きく増加する見込みはないことから、同水準で推移すると考えられる。</t>
    <phoneticPr fontId="4"/>
  </si>
  <si>
    <t>①全国平均を下回っており、老朽度は比較的低水準にあるが計画的に機能強化事業を行い、老朽化施設の更新等を行いながら適切に維持管理を行っていく。
②法定耐用年数を超えた管渠はないが、管渠の経過年数等を把握し、適切な点検・修繕等を含めた維持管理を行っていくことが必要である。
③法定耐用年数を超えた管渠がないことから、更新等は行っていないが、今後は管渠の経過年数等を考慮し、計画的に更新を行っていく必要がある。</t>
    <phoneticPr fontId="4"/>
  </si>
  <si>
    <t>　経費回収率は100％を達成しているものの、事業規模に対して使用料収入が非常に低く、一般会計からの補助金への依存度が高いことから維持費用や更新費用の削減が求められる。
　平成30年度に策定した最適整備計画において12地区のうち７地区を公共下水道へ接続、５地区を存続する方針としている。令和６年度に１地区の接続工事が完了するため、今後は経営指標の動きをより注視しながら、経営戦略、投資・財政計画の進捗管理を行っていく。
　状況に応じて接続時期の調整や、存続方針の５地区については浄化槽への転換検討なども想定しながら、持続的な経営を目指していく。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</si>
</sst>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3F0-463D-85C7-EA2BE1BBF46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0.02</c:v>
                </c:pt>
                <c:pt idx="2">
                  <c:v>0.01</c:v>
                </c:pt>
                <c:pt idx="3">
                  <c:v>0.01</c:v>
                </c:pt>
                <c:pt idx="4">
                  <c:v>0.02</c:v>
                </c:pt>
              </c:numCache>
            </c:numRef>
          </c:val>
          <c:smooth val="0"/>
          <c:extLst>
            <c:ext xmlns:c16="http://schemas.microsoft.com/office/drawing/2014/chart" uri="{C3380CC4-5D6E-409C-BE32-E72D297353CC}">
              <c16:uniqueId val="{00000001-43F0-463D-85C7-EA2BE1BBF46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102.02</c:v>
                </c:pt>
                <c:pt idx="2">
                  <c:v>101.74</c:v>
                </c:pt>
                <c:pt idx="3">
                  <c:v>103.34</c:v>
                </c:pt>
                <c:pt idx="4">
                  <c:v>103.55</c:v>
                </c:pt>
              </c:numCache>
            </c:numRef>
          </c:val>
          <c:extLst>
            <c:ext xmlns:c16="http://schemas.microsoft.com/office/drawing/2014/chart" uri="{C3380CC4-5D6E-409C-BE32-E72D297353CC}">
              <c16:uniqueId val="{00000000-C810-4B0F-8F00-18B18165829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103.09</c:v>
                </c:pt>
                <c:pt idx="2">
                  <c:v>102.11</c:v>
                </c:pt>
                <c:pt idx="3">
                  <c:v>101.91</c:v>
                </c:pt>
                <c:pt idx="4">
                  <c:v>103.07</c:v>
                </c:pt>
              </c:numCache>
            </c:numRef>
          </c:val>
          <c:smooth val="0"/>
          <c:extLst>
            <c:ext xmlns:c16="http://schemas.microsoft.com/office/drawing/2014/chart" uri="{C3380CC4-5D6E-409C-BE32-E72D297353CC}">
              <c16:uniqueId val="{00000001-C810-4B0F-8F00-18B18165829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6.07</c:v>
                </c:pt>
                <c:pt idx="2">
                  <c:v>7.56</c:v>
                </c:pt>
                <c:pt idx="3">
                  <c:v>10.77</c:v>
                </c:pt>
                <c:pt idx="4">
                  <c:v>13.82</c:v>
                </c:pt>
              </c:numCache>
            </c:numRef>
          </c:val>
          <c:extLst>
            <c:ext xmlns:c16="http://schemas.microsoft.com/office/drawing/2014/chart" uri="{C3380CC4-5D6E-409C-BE32-E72D297353CC}">
              <c16:uniqueId val="{00000000-8D4B-434B-8645-1C57936AE9D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24.8</c:v>
                </c:pt>
                <c:pt idx="2">
                  <c:v>28.12</c:v>
                </c:pt>
                <c:pt idx="3">
                  <c:v>28.79</c:v>
                </c:pt>
                <c:pt idx="4">
                  <c:v>30.5</c:v>
                </c:pt>
              </c:numCache>
            </c:numRef>
          </c:val>
          <c:smooth val="0"/>
          <c:extLst>
            <c:ext xmlns:c16="http://schemas.microsoft.com/office/drawing/2014/chart" uri="{C3380CC4-5D6E-409C-BE32-E72D297353CC}">
              <c16:uniqueId val="{00000001-8D4B-434B-8645-1C57936AE9D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E4FE-4F4A-817A-46E4963C6E3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E4FE-4F4A-817A-46E4963C6E3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9A82-4013-A877-4CB70C511DC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101.24</c:v>
                </c:pt>
                <c:pt idx="2">
                  <c:v>124.9</c:v>
                </c:pt>
                <c:pt idx="3">
                  <c:v>124.8</c:v>
                </c:pt>
                <c:pt idx="4">
                  <c:v>120.64</c:v>
                </c:pt>
              </c:numCache>
            </c:numRef>
          </c:val>
          <c:smooth val="0"/>
          <c:extLst>
            <c:ext xmlns:c16="http://schemas.microsoft.com/office/drawing/2014/chart" uri="{C3380CC4-5D6E-409C-BE32-E72D297353CC}">
              <c16:uniqueId val="{00000001-9A82-4013-A877-4CB70C511DC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10.78</c:v>
                </c:pt>
                <c:pt idx="2">
                  <c:v>10.16</c:v>
                </c:pt>
                <c:pt idx="3">
                  <c:v>4.45</c:v>
                </c:pt>
                <c:pt idx="4">
                  <c:v>24.86</c:v>
                </c:pt>
              </c:numCache>
            </c:numRef>
          </c:val>
          <c:extLst>
            <c:ext xmlns:c16="http://schemas.microsoft.com/office/drawing/2014/chart" uri="{C3380CC4-5D6E-409C-BE32-E72D297353CC}">
              <c16:uniqueId val="{00000000-498E-4C7C-AAF1-287893E77A6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37.24</c:v>
                </c:pt>
                <c:pt idx="2">
                  <c:v>33.58</c:v>
                </c:pt>
                <c:pt idx="3">
                  <c:v>35.42</c:v>
                </c:pt>
                <c:pt idx="4">
                  <c:v>39.82</c:v>
                </c:pt>
              </c:numCache>
            </c:numRef>
          </c:val>
          <c:smooth val="0"/>
          <c:extLst>
            <c:ext xmlns:c16="http://schemas.microsoft.com/office/drawing/2014/chart" uri="{C3380CC4-5D6E-409C-BE32-E72D297353CC}">
              <c16:uniqueId val="{00000001-498E-4C7C-AAF1-287893E77A6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524.38</c:v>
                </c:pt>
                <c:pt idx="2">
                  <c:v>296.49</c:v>
                </c:pt>
                <c:pt idx="3">
                  <c:v>274.60000000000002</c:v>
                </c:pt>
                <c:pt idx="4">
                  <c:v>167.72</c:v>
                </c:pt>
              </c:numCache>
            </c:numRef>
          </c:val>
          <c:extLst>
            <c:ext xmlns:c16="http://schemas.microsoft.com/office/drawing/2014/chart" uri="{C3380CC4-5D6E-409C-BE32-E72D297353CC}">
              <c16:uniqueId val="{00000000-66E8-4075-A0B2-9380E40C980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783.8</c:v>
                </c:pt>
                <c:pt idx="2">
                  <c:v>778.81</c:v>
                </c:pt>
                <c:pt idx="3">
                  <c:v>718.49</c:v>
                </c:pt>
                <c:pt idx="4">
                  <c:v>743.31</c:v>
                </c:pt>
              </c:numCache>
            </c:numRef>
          </c:val>
          <c:smooth val="0"/>
          <c:extLst>
            <c:ext xmlns:c16="http://schemas.microsoft.com/office/drawing/2014/chart" uri="{C3380CC4-5D6E-409C-BE32-E72D297353CC}">
              <c16:uniqueId val="{00000001-66E8-4075-A0B2-9380E40C980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89.66</c:v>
                </c:pt>
                <c:pt idx="2">
                  <c:v>95.14</c:v>
                </c:pt>
                <c:pt idx="3">
                  <c:v>100</c:v>
                </c:pt>
                <c:pt idx="4">
                  <c:v>100</c:v>
                </c:pt>
              </c:numCache>
            </c:numRef>
          </c:val>
          <c:extLst>
            <c:ext xmlns:c16="http://schemas.microsoft.com/office/drawing/2014/chart" uri="{C3380CC4-5D6E-409C-BE32-E72D297353CC}">
              <c16:uniqueId val="{00000000-1075-48DF-BB12-D1119F977B3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68.11</c:v>
                </c:pt>
                <c:pt idx="2">
                  <c:v>67.23</c:v>
                </c:pt>
                <c:pt idx="3">
                  <c:v>61.82</c:v>
                </c:pt>
                <c:pt idx="4">
                  <c:v>61.15</c:v>
                </c:pt>
              </c:numCache>
            </c:numRef>
          </c:val>
          <c:smooth val="0"/>
          <c:extLst>
            <c:ext xmlns:c16="http://schemas.microsoft.com/office/drawing/2014/chart" uri="{C3380CC4-5D6E-409C-BE32-E72D297353CC}">
              <c16:uniqueId val="{00000001-1075-48DF-BB12-D1119F977B3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194.89</c:v>
                </c:pt>
                <c:pt idx="2">
                  <c:v>184.7</c:v>
                </c:pt>
                <c:pt idx="3">
                  <c:v>176.24</c:v>
                </c:pt>
                <c:pt idx="4">
                  <c:v>176</c:v>
                </c:pt>
              </c:numCache>
            </c:numRef>
          </c:val>
          <c:extLst>
            <c:ext xmlns:c16="http://schemas.microsoft.com/office/drawing/2014/chart" uri="{C3380CC4-5D6E-409C-BE32-E72D297353CC}">
              <c16:uniqueId val="{00000000-CFD8-43EE-8FA3-8BA162FEFF8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222.41</c:v>
                </c:pt>
                <c:pt idx="2">
                  <c:v>228.21</c:v>
                </c:pt>
                <c:pt idx="3">
                  <c:v>246.9</c:v>
                </c:pt>
                <c:pt idx="4">
                  <c:v>250.43</c:v>
                </c:pt>
              </c:numCache>
            </c:numRef>
          </c:val>
          <c:smooth val="0"/>
          <c:extLst>
            <c:ext xmlns:c16="http://schemas.microsoft.com/office/drawing/2014/chart" uri="{C3380CC4-5D6E-409C-BE32-E72D297353CC}">
              <c16:uniqueId val="{00000001-CFD8-43EE-8FA3-8BA162FEFF8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68.7</c:v>
                </c:pt>
                <c:pt idx="2">
                  <c:v>68.7</c:v>
                </c:pt>
                <c:pt idx="3">
                  <c:v>68.7</c:v>
                </c:pt>
                <c:pt idx="4">
                  <c:v>68.7</c:v>
                </c:pt>
              </c:numCache>
            </c:numRef>
          </c:val>
          <c:extLst>
            <c:ext xmlns:c16="http://schemas.microsoft.com/office/drawing/2014/chart" uri="{C3380CC4-5D6E-409C-BE32-E72D297353CC}">
              <c16:uniqueId val="{00000000-908F-4363-841C-06AD14385AF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55.26</c:v>
                </c:pt>
                <c:pt idx="2">
                  <c:v>54.54</c:v>
                </c:pt>
                <c:pt idx="3">
                  <c:v>52.9</c:v>
                </c:pt>
                <c:pt idx="4">
                  <c:v>52.63</c:v>
                </c:pt>
              </c:numCache>
            </c:numRef>
          </c:val>
          <c:smooth val="0"/>
          <c:extLst>
            <c:ext xmlns:c16="http://schemas.microsoft.com/office/drawing/2014/chart" uri="{C3380CC4-5D6E-409C-BE32-E72D297353CC}">
              <c16:uniqueId val="{00000001-908F-4363-841C-06AD14385AF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93.9</c:v>
                </c:pt>
                <c:pt idx="2">
                  <c:v>93.8</c:v>
                </c:pt>
                <c:pt idx="3">
                  <c:v>94.07</c:v>
                </c:pt>
                <c:pt idx="4">
                  <c:v>94.27</c:v>
                </c:pt>
              </c:numCache>
            </c:numRef>
          </c:val>
          <c:extLst>
            <c:ext xmlns:c16="http://schemas.microsoft.com/office/drawing/2014/chart" uri="{C3380CC4-5D6E-409C-BE32-E72D297353CC}">
              <c16:uniqueId val="{00000000-301C-4272-94D6-0A0F21FE1C3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90.52</c:v>
                </c:pt>
                <c:pt idx="2">
                  <c:v>90.3</c:v>
                </c:pt>
                <c:pt idx="3">
                  <c:v>90.3</c:v>
                </c:pt>
                <c:pt idx="4">
                  <c:v>90.32</c:v>
                </c:pt>
              </c:numCache>
            </c:numRef>
          </c:val>
          <c:smooth val="0"/>
          <c:extLst>
            <c:ext xmlns:c16="http://schemas.microsoft.com/office/drawing/2014/chart" uri="{C3380CC4-5D6E-409C-BE32-E72D297353CC}">
              <c16:uniqueId val="{00000001-301C-4272-94D6-0A0F21FE1C3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T52"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北上市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54">
        <f>データ!S6</f>
        <v>91547</v>
      </c>
      <c r="AM8" s="54"/>
      <c r="AN8" s="54"/>
      <c r="AO8" s="54"/>
      <c r="AP8" s="54"/>
      <c r="AQ8" s="54"/>
      <c r="AR8" s="54"/>
      <c r="AS8" s="54"/>
      <c r="AT8" s="53">
        <f>データ!T6</f>
        <v>437.55</v>
      </c>
      <c r="AU8" s="53"/>
      <c r="AV8" s="53"/>
      <c r="AW8" s="53"/>
      <c r="AX8" s="53"/>
      <c r="AY8" s="53"/>
      <c r="AZ8" s="53"/>
      <c r="BA8" s="53"/>
      <c r="BB8" s="53">
        <f>データ!U6</f>
        <v>209.23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68.239999999999995</v>
      </c>
      <c r="J10" s="53"/>
      <c r="K10" s="53"/>
      <c r="L10" s="53"/>
      <c r="M10" s="53"/>
      <c r="N10" s="53"/>
      <c r="O10" s="53"/>
      <c r="P10" s="53">
        <f>データ!P6</f>
        <v>12.32</v>
      </c>
      <c r="Q10" s="53"/>
      <c r="R10" s="53"/>
      <c r="S10" s="53"/>
      <c r="T10" s="53"/>
      <c r="U10" s="53"/>
      <c r="V10" s="53"/>
      <c r="W10" s="53">
        <f>データ!Q6</f>
        <v>68.09</v>
      </c>
      <c r="X10" s="53"/>
      <c r="Y10" s="53"/>
      <c r="Z10" s="53"/>
      <c r="AA10" s="53"/>
      <c r="AB10" s="53"/>
      <c r="AC10" s="53"/>
      <c r="AD10" s="54">
        <f>データ!R6</f>
        <v>3414</v>
      </c>
      <c r="AE10" s="54"/>
      <c r="AF10" s="54"/>
      <c r="AG10" s="54"/>
      <c r="AH10" s="54"/>
      <c r="AI10" s="54"/>
      <c r="AJ10" s="54"/>
      <c r="AK10" s="2"/>
      <c r="AL10" s="54">
        <f>データ!V6</f>
        <v>11244</v>
      </c>
      <c r="AM10" s="54"/>
      <c r="AN10" s="54"/>
      <c r="AO10" s="54"/>
      <c r="AP10" s="54"/>
      <c r="AQ10" s="54"/>
      <c r="AR10" s="54"/>
      <c r="AS10" s="54"/>
      <c r="AT10" s="53">
        <f>データ!W6</f>
        <v>4.76</v>
      </c>
      <c r="AU10" s="53"/>
      <c r="AV10" s="53"/>
      <c r="AW10" s="53"/>
      <c r="AX10" s="53"/>
      <c r="AY10" s="53"/>
      <c r="AZ10" s="53"/>
      <c r="BA10" s="53"/>
      <c r="BB10" s="53">
        <f>データ!X6</f>
        <v>2362.1799999999998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IjJY/s8X9tXxso5S/+IfrBBwFMKoIwjc0mRNqRdoI47GUCPXOH95u9i/vQBmYjI23u4khv9McWdK7yRgWMwGkg==" saltValue="gs33buOsxKqKCKAB7CdQq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32069</v>
      </c>
      <c r="D6" s="19">
        <f t="shared" si="3"/>
        <v>46</v>
      </c>
      <c r="E6" s="19">
        <f t="shared" si="3"/>
        <v>17</v>
      </c>
      <c r="F6" s="19">
        <f t="shared" si="3"/>
        <v>5</v>
      </c>
      <c r="G6" s="19">
        <f t="shared" si="3"/>
        <v>0</v>
      </c>
      <c r="H6" s="19" t="str">
        <f t="shared" si="3"/>
        <v>岩手県　北上市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68.239999999999995</v>
      </c>
      <c r="P6" s="20">
        <f t="shared" si="3"/>
        <v>12.32</v>
      </c>
      <c r="Q6" s="20">
        <f t="shared" si="3"/>
        <v>68.09</v>
      </c>
      <c r="R6" s="20">
        <f t="shared" si="3"/>
        <v>3414</v>
      </c>
      <c r="S6" s="20">
        <f t="shared" si="3"/>
        <v>91547</v>
      </c>
      <c r="T6" s="20">
        <f t="shared" si="3"/>
        <v>437.55</v>
      </c>
      <c r="U6" s="20">
        <f t="shared" si="3"/>
        <v>209.23</v>
      </c>
      <c r="V6" s="20">
        <f t="shared" si="3"/>
        <v>11244</v>
      </c>
      <c r="W6" s="20">
        <f t="shared" si="3"/>
        <v>4.76</v>
      </c>
      <c r="X6" s="20">
        <f t="shared" si="3"/>
        <v>2362.1799999999998</v>
      </c>
      <c r="Y6" s="21" t="str">
        <f>IF(Y7="",NA(),Y7)</f>
        <v>-</v>
      </c>
      <c r="Z6" s="21">
        <f t="shared" ref="Z6:AH6" si="4">IF(Z7="",NA(),Z7)</f>
        <v>102.02</v>
      </c>
      <c r="AA6" s="21">
        <f t="shared" si="4"/>
        <v>101.74</v>
      </c>
      <c r="AB6" s="21">
        <f t="shared" si="4"/>
        <v>103.34</v>
      </c>
      <c r="AC6" s="21">
        <f t="shared" si="4"/>
        <v>103.55</v>
      </c>
      <c r="AD6" s="21" t="str">
        <f t="shared" si="4"/>
        <v>-</v>
      </c>
      <c r="AE6" s="21">
        <f t="shared" si="4"/>
        <v>103.09</v>
      </c>
      <c r="AF6" s="21">
        <f t="shared" si="4"/>
        <v>102.11</v>
      </c>
      <c r="AG6" s="21">
        <f t="shared" si="4"/>
        <v>101.91</v>
      </c>
      <c r="AH6" s="21">
        <f t="shared" si="4"/>
        <v>103.07</v>
      </c>
      <c r="AI6" s="20" t="str">
        <f>IF(AI7="","",IF(AI7="-","【-】","【"&amp;SUBSTITUTE(TEXT(AI7,"#,##0.00"),"-","△")&amp;"】"))</f>
        <v>【104.44】</v>
      </c>
      <c r="AJ6" s="21" t="str">
        <f>IF(AJ7="",NA(),AJ7)</f>
        <v>-</v>
      </c>
      <c r="AK6" s="20">
        <f t="shared" ref="AK6:AS6" si="5">IF(AK7="",NA(),AK7)</f>
        <v>0</v>
      </c>
      <c r="AL6" s="20">
        <f t="shared" si="5"/>
        <v>0</v>
      </c>
      <c r="AM6" s="20">
        <f t="shared" si="5"/>
        <v>0</v>
      </c>
      <c r="AN6" s="20">
        <f t="shared" si="5"/>
        <v>0</v>
      </c>
      <c r="AO6" s="21" t="str">
        <f t="shared" si="5"/>
        <v>-</v>
      </c>
      <c r="AP6" s="21">
        <f t="shared" si="5"/>
        <v>101.24</v>
      </c>
      <c r="AQ6" s="21">
        <f t="shared" si="5"/>
        <v>124.9</v>
      </c>
      <c r="AR6" s="21">
        <f t="shared" si="5"/>
        <v>124.8</v>
      </c>
      <c r="AS6" s="21">
        <f t="shared" si="5"/>
        <v>120.64</v>
      </c>
      <c r="AT6" s="20" t="str">
        <f>IF(AT7="","",IF(AT7="-","【-】","【"&amp;SUBSTITUTE(TEXT(AT7,"#,##0.00"),"-","△")&amp;"】"))</f>
        <v>【124.06】</v>
      </c>
      <c r="AU6" s="21" t="str">
        <f>IF(AU7="",NA(),AU7)</f>
        <v>-</v>
      </c>
      <c r="AV6" s="21">
        <f t="shared" ref="AV6:BD6" si="6">IF(AV7="",NA(),AV7)</f>
        <v>10.78</v>
      </c>
      <c r="AW6" s="21">
        <f t="shared" si="6"/>
        <v>10.16</v>
      </c>
      <c r="AX6" s="21">
        <f t="shared" si="6"/>
        <v>4.45</v>
      </c>
      <c r="AY6" s="21">
        <f t="shared" si="6"/>
        <v>24.86</v>
      </c>
      <c r="AZ6" s="21" t="str">
        <f t="shared" si="6"/>
        <v>-</v>
      </c>
      <c r="BA6" s="21">
        <f t="shared" si="6"/>
        <v>37.24</v>
      </c>
      <c r="BB6" s="21">
        <f t="shared" si="6"/>
        <v>33.58</v>
      </c>
      <c r="BC6" s="21">
        <f t="shared" si="6"/>
        <v>35.42</v>
      </c>
      <c r="BD6" s="21">
        <f t="shared" si="6"/>
        <v>39.82</v>
      </c>
      <c r="BE6" s="20" t="str">
        <f>IF(BE7="","",IF(BE7="-","【-】","【"&amp;SUBSTITUTE(TEXT(BE7,"#,##0.00"),"-","△")&amp;"】"))</f>
        <v>【42.02】</v>
      </c>
      <c r="BF6" s="21" t="str">
        <f>IF(BF7="",NA(),BF7)</f>
        <v>-</v>
      </c>
      <c r="BG6" s="21">
        <f t="shared" ref="BG6:BO6" si="7">IF(BG7="",NA(),BG7)</f>
        <v>524.38</v>
      </c>
      <c r="BH6" s="21">
        <f t="shared" si="7"/>
        <v>296.49</v>
      </c>
      <c r="BI6" s="21">
        <f t="shared" si="7"/>
        <v>274.60000000000002</v>
      </c>
      <c r="BJ6" s="21">
        <f t="shared" si="7"/>
        <v>167.72</v>
      </c>
      <c r="BK6" s="21" t="str">
        <f t="shared" si="7"/>
        <v>-</v>
      </c>
      <c r="BL6" s="21">
        <f t="shared" si="7"/>
        <v>783.8</v>
      </c>
      <c r="BM6" s="21">
        <f t="shared" si="7"/>
        <v>778.81</v>
      </c>
      <c r="BN6" s="21">
        <f t="shared" si="7"/>
        <v>718.49</v>
      </c>
      <c r="BO6" s="21">
        <f t="shared" si="7"/>
        <v>743.31</v>
      </c>
      <c r="BP6" s="20" t="str">
        <f>IF(BP7="","",IF(BP7="-","【-】","【"&amp;SUBSTITUTE(TEXT(BP7,"#,##0.00"),"-","△")&amp;"】"))</f>
        <v>【785.10】</v>
      </c>
      <c r="BQ6" s="21" t="str">
        <f>IF(BQ7="",NA(),BQ7)</f>
        <v>-</v>
      </c>
      <c r="BR6" s="21">
        <f t="shared" ref="BR6:BZ6" si="8">IF(BR7="",NA(),BR7)</f>
        <v>89.66</v>
      </c>
      <c r="BS6" s="21">
        <f t="shared" si="8"/>
        <v>95.14</v>
      </c>
      <c r="BT6" s="21">
        <f t="shared" si="8"/>
        <v>100</v>
      </c>
      <c r="BU6" s="21">
        <f t="shared" si="8"/>
        <v>100</v>
      </c>
      <c r="BV6" s="21" t="str">
        <f t="shared" si="8"/>
        <v>-</v>
      </c>
      <c r="BW6" s="21">
        <f t="shared" si="8"/>
        <v>68.11</v>
      </c>
      <c r="BX6" s="21">
        <f t="shared" si="8"/>
        <v>67.23</v>
      </c>
      <c r="BY6" s="21">
        <f t="shared" si="8"/>
        <v>61.82</v>
      </c>
      <c r="BZ6" s="21">
        <f t="shared" si="8"/>
        <v>61.15</v>
      </c>
      <c r="CA6" s="20" t="str">
        <f>IF(CA7="","",IF(CA7="-","【-】","【"&amp;SUBSTITUTE(TEXT(CA7,"#,##0.00"),"-","△")&amp;"】"))</f>
        <v>【56.93】</v>
      </c>
      <c r="CB6" s="21" t="str">
        <f>IF(CB7="",NA(),CB7)</f>
        <v>-</v>
      </c>
      <c r="CC6" s="21">
        <f t="shared" ref="CC6:CK6" si="9">IF(CC7="",NA(),CC7)</f>
        <v>194.89</v>
      </c>
      <c r="CD6" s="21">
        <f t="shared" si="9"/>
        <v>184.7</v>
      </c>
      <c r="CE6" s="21">
        <f t="shared" si="9"/>
        <v>176.24</v>
      </c>
      <c r="CF6" s="21">
        <f t="shared" si="9"/>
        <v>176</v>
      </c>
      <c r="CG6" s="21" t="str">
        <f t="shared" si="9"/>
        <v>-</v>
      </c>
      <c r="CH6" s="21">
        <f t="shared" si="9"/>
        <v>222.41</v>
      </c>
      <c r="CI6" s="21">
        <f t="shared" si="9"/>
        <v>228.21</v>
      </c>
      <c r="CJ6" s="21">
        <f t="shared" si="9"/>
        <v>246.9</v>
      </c>
      <c r="CK6" s="21">
        <f t="shared" si="9"/>
        <v>250.43</v>
      </c>
      <c r="CL6" s="20" t="str">
        <f>IF(CL7="","",IF(CL7="-","【-】","【"&amp;SUBSTITUTE(TEXT(CL7,"#,##0.00"),"-","△")&amp;"】"))</f>
        <v>【271.15】</v>
      </c>
      <c r="CM6" s="21" t="str">
        <f>IF(CM7="",NA(),CM7)</f>
        <v>-</v>
      </c>
      <c r="CN6" s="21">
        <f t="shared" ref="CN6:CV6" si="10">IF(CN7="",NA(),CN7)</f>
        <v>68.7</v>
      </c>
      <c r="CO6" s="21">
        <f t="shared" si="10"/>
        <v>68.7</v>
      </c>
      <c r="CP6" s="21">
        <f t="shared" si="10"/>
        <v>68.7</v>
      </c>
      <c r="CQ6" s="21">
        <f t="shared" si="10"/>
        <v>68.7</v>
      </c>
      <c r="CR6" s="21" t="str">
        <f t="shared" si="10"/>
        <v>-</v>
      </c>
      <c r="CS6" s="21">
        <f t="shared" si="10"/>
        <v>55.26</v>
      </c>
      <c r="CT6" s="21">
        <f t="shared" si="10"/>
        <v>54.54</v>
      </c>
      <c r="CU6" s="21">
        <f t="shared" si="10"/>
        <v>52.9</v>
      </c>
      <c r="CV6" s="21">
        <f t="shared" si="10"/>
        <v>52.63</v>
      </c>
      <c r="CW6" s="20" t="str">
        <f>IF(CW7="","",IF(CW7="-","【-】","【"&amp;SUBSTITUTE(TEXT(CW7,"#,##0.00"),"-","△")&amp;"】"))</f>
        <v>【49.87】</v>
      </c>
      <c r="CX6" s="21" t="str">
        <f>IF(CX7="",NA(),CX7)</f>
        <v>-</v>
      </c>
      <c r="CY6" s="21">
        <f t="shared" ref="CY6:DG6" si="11">IF(CY7="",NA(),CY7)</f>
        <v>93.9</v>
      </c>
      <c r="CZ6" s="21">
        <f t="shared" si="11"/>
        <v>93.8</v>
      </c>
      <c r="DA6" s="21">
        <f t="shared" si="11"/>
        <v>94.07</v>
      </c>
      <c r="DB6" s="21">
        <f t="shared" si="11"/>
        <v>94.27</v>
      </c>
      <c r="DC6" s="21" t="str">
        <f t="shared" si="11"/>
        <v>-</v>
      </c>
      <c r="DD6" s="21">
        <f t="shared" si="11"/>
        <v>90.52</v>
      </c>
      <c r="DE6" s="21">
        <f t="shared" si="11"/>
        <v>90.3</v>
      </c>
      <c r="DF6" s="21">
        <f t="shared" si="11"/>
        <v>90.3</v>
      </c>
      <c r="DG6" s="21">
        <f t="shared" si="11"/>
        <v>90.32</v>
      </c>
      <c r="DH6" s="20" t="str">
        <f>IF(DH7="","",IF(DH7="-","【-】","【"&amp;SUBSTITUTE(TEXT(DH7,"#,##0.00"),"-","△")&amp;"】"))</f>
        <v>【87.54】</v>
      </c>
      <c r="DI6" s="21" t="str">
        <f>IF(DI7="",NA(),DI7)</f>
        <v>-</v>
      </c>
      <c r="DJ6" s="21">
        <f t="shared" ref="DJ6:DR6" si="12">IF(DJ7="",NA(),DJ7)</f>
        <v>6.07</v>
      </c>
      <c r="DK6" s="21">
        <f t="shared" si="12"/>
        <v>7.56</v>
      </c>
      <c r="DL6" s="21">
        <f t="shared" si="12"/>
        <v>10.77</v>
      </c>
      <c r="DM6" s="21">
        <f t="shared" si="12"/>
        <v>13.82</v>
      </c>
      <c r="DN6" s="21" t="str">
        <f t="shared" si="12"/>
        <v>-</v>
      </c>
      <c r="DO6" s="21">
        <f t="shared" si="12"/>
        <v>24.8</v>
      </c>
      <c r="DP6" s="21">
        <f t="shared" si="12"/>
        <v>28.12</v>
      </c>
      <c r="DQ6" s="21">
        <f t="shared" si="12"/>
        <v>28.79</v>
      </c>
      <c r="DR6" s="21">
        <f t="shared" si="12"/>
        <v>30.5</v>
      </c>
      <c r="DS6" s="20" t="str">
        <f>IF(DS7="","",IF(DS7="-","【-】","【"&amp;SUBSTITUTE(TEXT(DS7,"#,##0.00"),"-","△")&amp;"】"))</f>
        <v>【28.42】</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【0.08】</v>
      </c>
      <c r="EE6" s="21" t="str">
        <f>IF(EE7="",NA(),EE7)</f>
        <v>-</v>
      </c>
      <c r="EF6" s="20">
        <f t="shared" ref="EF6:EN6" si="14">IF(EF7="",NA(),EF7)</f>
        <v>0</v>
      </c>
      <c r="EG6" s="20">
        <f t="shared" si="14"/>
        <v>0</v>
      </c>
      <c r="EH6" s="20">
        <f t="shared" si="14"/>
        <v>0</v>
      </c>
      <c r="EI6" s="20">
        <f t="shared" si="14"/>
        <v>0</v>
      </c>
      <c r="EJ6" s="21" t="str">
        <f t="shared" si="14"/>
        <v>-</v>
      </c>
      <c r="EK6" s="21">
        <f t="shared" si="14"/>
        <v>0.02</v>
      </c>
      <c r="EL6" s="21">
        <f t="shared" si="14"/>
        <v>0.01</v>
      </c>
      <c r="EM6" s="21">
        <f t="shared" si="14"/>
        <v>0.01</v>
      </c>
      <c r="EN6" s="21">
        <f t="shared" si="14"/>
        <v>0.02</v>
      </c>
      <c r="EO6" s="20" t="str">
        <f>IF(EO7="","",IF(EO7="-","【-】","【"&amp;SUBSTITUTE(TEXT(EO7,"#,##0.00"),"-","△")&amp;"】"))</f>
        <v>【0.02】</v>
      </c>
    </row>
    <row r="7" spans="1:148" s="22" customFormat="1" x14ac:dyDescent="0.15">
      <c r="A7" s="14"/>
      <c r="B7" s="23">
        <v>2023</v>
      </c>
      <c r="C7" s="23">
        <v>32069</v>
      </c>
      <c r="D7" s="23">
        <v>46</v>
      </c>
      <c r="E7" s="23">
        <v>17</v>
      </c>
      <c r="F7" s="23">
        <v>5</v>
      </c>
      <c r="G7" s="23">
        <v>0</v>
      </c>
      <c r="H7" s="23" t="s">
        <v>96</v>
      </c>
      <c r="I7" s="23" t="s">
        <v>97</v>
      </c>
      <c r="J7" s="23" t="s">
        <v>98</v>
      </c>
      <c r="K7" s="23" t="s">
        <v>99</v>
      </c>
      <c r="L7" s="23" t="s">
        <v>100</v>
      </c>
      <c r="M7" s="23" t="s">
        <v>101</v>
      </c>
      <c r="N7" s="24" t="s">
        <v>102</v>
      </c>
      <c r="O7" s="24">
        <v>68.239999999999995</v>
      </c>
      <c r="P7" s="24">
        <v>12.32</v>
      </c>
      <c r="Q7" s="24">
        <v>68.09</v>
      </c>
      <c r="R7" s="24">
        <v>3414</v>
      </c>
      <c r="S7" s="24">
        <v>91547</v>
      </c>
      <c r="T7" s="24">
        <v>437.55</v>
      </c>
      <c r="U7" s="24">
        <v>209.23</v>
      </c>
      <c r="V7" s="24">
        <v>11244</v>
      </c>
      <c r="W7" s="24">
        <v>4.76</v>
      </c>
      <c r="X7" s="24">
        <v>2362.1799999999998</v>
      </c>
      <c r="Y7" s="24" t="s">
        <v>102</v>
      </c>
      <c r="Z7" s="24">
        <v>102.02</v>
      </c>
      <c r="AA7" s="24">
        <v>101.74</v>
      </c>
      <c r="AB7" s="24">
        <v>103.34</v>
      </c>
      <c r="AC7" s="24">
        <v>103.55</v>
      </c>
      <c r="AD7" s="24" t="s">
        <v>102</v>
      </c>
      <c r="AE7" s="24">
        <v>103.09</v>
      </c>
      <c r="AF7" s="24">
        <v>102.11</v>
      </c>
      <c r="AG7" s="24">
        <v>101.91</v>
      </c>
      <c r="AH7" s="24">
        <v>103.07</v>
      </c>
      <c r="AI7" s="24">
        <v>104.44</v>
      </c>
      <c r="AJ7" s="24" t="s">
        <v>102</v>
      </c>
      <c r="AK7" s="24">
        <v>0</v>
      </c>
      <c r="AL7" s="24">
        <v>0</v>
      </c>
      <c r="AM7" s="24">
        <v>0</v>
      </c>
      <c r="AN7" s="24">
        <v>0</v>
      </c>
      <c r="AO7" s="24" t="s">
        <v>102</v>
      </c>
      <c r="AP7" s="24">
        <v>101.24</v>
      </c>
      <c r="AQ7" s="24">
        <v>124.9</v>
      </c>
      <c r="AR7" s="24">
        <v>124.8</v>
      </c>
      <c r="AS7" s="24">
        <v>120.64</v>
      </c>
      <c r="AT7" s="24">
        <v>124.06</v>
      </c>
      <c r="AU7" s="24" t="s">
        <v>102</v>
      </c>
      <c r="AV7" s="24">
        <v>10.78</v>
      </c>
      <c r="AW7" s="24">
        <v>10.16</v>
      </c>
      <c r="AX7" s="24">
        <v>4.45</v>
      </c>
      <c r="AY7" s="24">
        <v>24.86</v>
      </c>
      <c r="AZ7" s="24" t="s">
        <v>102</v>
      </c>
      <c r="BA7" s="24">
        <v>37.24</v>
      </c>
      <c r="BB7" s="24">
        <v>33.58</v>
      </c>
      <c r="BC7" s="24">
        <v>35.42</v>
      </c>
      <c r="BD7" s="24">
        <v>39.82</v>
      </c>
      <c r="BE7" s="24">
        <v>42.02</v>
      </c>
      <c r="BF7" s="24" t="s">
        <v>102</v>
      </c>
      <c r="BG7" s="24">
        <v>524.38</v>
      </c>
      <c r="BH7" s="24">
        <v>296.49</v>
      </c>
      <c r="BI7" s="24">
        <v>274.60000000000002</v>
      </c>
      <c r="BJ7" s="24">
        <v>167.72</v>
      </c>
      <c r="BK7" s="24" t="s">
        <v>102</v>
      </c>
      <c r="BL7" s="24">
        <v>783.8</v>
      </c>
      <c r="BM7" s="24">
        <v>778.81</v>
      </c>
      <c r="BN7" s="24">
        <v>718.49</v>
      </c>
      <c r="BO7" s="24">
        <v>743.31</v>
      </c>
      <c r="BP7" s="24">
        <v>785.1</v>
      </c>
      <c r="BQ7" s="24" t="s">
        <v>102</v>
      </c>
      <c r="BR7" s="24">
        <v>89.66</v>
      </c>
      <c r="BS7" s="24">
        <v>95.14</v>
      </c>
      <c r="BT7" s="24">
        <v>100</v>
      </c>
      <c r="BU7" s="24">
        <v>100</v>
      </c>
      <c r="BV7" s="24" t="s">
        <v>102</v>
      </c>
      <c r="BW7" s="24">
        <v>68.11</v>
      </c>
      <c r="BX7" s="24">
        <v>67.23</v>
      </c>
      <c r="BY7" s="24">
        <v>61.82</v>
      </c>
      <c r="BZ7" s="24">
        <v>61.15</v>
      </c>
      <c r="CA7" s="24">
        <v>56.93</v>
      </c>
      <c r="CB7" s="24" t="s">
        <v>102</v>
      </c>
      <c r="CC7" s="24">
        <v>194.89</v>
      </c>
      <c r="CD7" s="24">
        <v>184.7</v>
      </c>
      <c r="CE7" s="24">
        <v>176.24</v>
      </c>
      <c r="CF7" s="24">
        <v>176</v>
      </c>
      <c r="CG7" s="24" t="s">
        <v>102</v>
      </c>
      <c r="CH7" s="24">
        <v>222.41</v>
      </c>
      <c r="CI7" s="24">
        <v>228.21</v>
      </c>
      <c r="CJ7" s="24">
        <v>246.9</v>
      </c>
      <c r="CK7" s="24">
        <v>250.43</v>
      </c>
      <c r="CL7" s="24">
        <v>271.14999999999998</v>
      </c>
      <c r="CM7" s="24" t="s">
        <v>102</v>
      </c>
      <c r="CN7" s="24">
        <v>68.7</v>
      </c>
      <c r="CO7" s="24">
        <v>68.7</v>
      </c>
      <c r="CP7" s="24">
        <v>68.7</v>
      </c>
      <c r="CQ7" s="24">
        <v>68.7</v>
      </c>
      <c r="CR7" s="24" t="s">
        <v>102</v>
      </c>
      <c r="CS7" s="24">
        <v>55.26</v>
      </c>
      <c r="CT7" s="24">
        <v>54.54</v>
      </c>
      <c r="CU7" s="24">
        <v>52.9</v>
      </c>
      <c r="CV7" s="24">
        <v>52.63</v>
      </c>
      <c r="CW7" s="24">
        <v>49.87</v>
      </c>
      <c r="CX7" s="24" t="s">
        <v>102</v>
      </c>
      <c r="CY7" s="24">
        <v>93.9</v>
      </c>
      <c r="CZ7" s="24">
        <v>93.8</v>
      </c>
      <c r="DA7" s="24">
        <v>94.07</v>
      </c>
      <c r="DB7" s="24">
        <v>94.27</v>
      </c>
      <c r="DC7" s="24" t="s">
        <v>102</v>
      </c>
      <c r="DD7" s="24">
        <v>90.52</v>
      </c>
      <c r="DE7" s="24">
        <v>90.3</v>
      </c>
      <c r="DF7" s="24">
        <v>90.3</v>
      </c>
      <c r="DG7" s="24">
        <v>90.32</v>
      </c>
      <c r="DH7" s="24">
        <v>87.54</v>
      </c>
      <c r="DI7" s="24" t="s">
        <v>102</v>
      </c>
      <c r="DJ7" s="24">
        <v>6.07</v>
      </c>
      <c r="DK7" s="24">
        <v>7.56</v>
      </c>
      <c r="DL7" s="24">
        <v>10.77</v>
      </c>
      <c r="DM7" s="24">
        <v>13.82</v>
      </c>
      <c r="DN7" s="24" t="s">
        <v>102</v>
      </c>
      <c r="DO7" s="24">
        <v>24.8</v>
      </c>
      <c r="DP7" s="24">
        <v>28.12</v>
      </c>
      <c r="DQ7" s="24">
        <v>28.79</v>
      </c>
      <c r="DR7" s="24">
        <v>30.5</v>
      </c>
      <c r="DS7" s="24">
        <v>28.42</v>
      </c>
      <c r="DT7" s="24" t="s">
        <v>102</v>
      </c>
      <c r="DU7" s="24">
        <v>0</v>
      </c>
      <c r="DV7" s="24">
        <v>0</v>
      </c>
      <c r="DW7" s="24">
        <v>0</v>
      </c>
      <c r="DX7" s="24">
        <v>0</v>
      </c>
      <c r="DY7" s="24" t="s">
        <v>102</v>
      </c>
      <c r="DZ7" s="24">
        <v>0</v>
      </c>
      <c r="EA7" s="24">
        <v>0</v>
      </c>
      <c r="EB7" s="24">
        <v>0</v>
      </c>
      <c r="EC7" s="24">
        <v>0</v>
      </c>
      <c r="ED7" s="24">
        <v>0.08</v>
      </c>
      <c r="EE7" s="24" t="s">
        <v>102</v>
      </c>
      <c r="EF7" s="24">
        <v>0</v>
      </c>
      <c r="EG7" s="24">
        <v>0</v>
      </c>
      <c r="EH7" s="24">
        <v>0</v>
      </c>
      <c r="EI7" s="24">
        <v>0</v>
      </c>
      <c r="EJ7" s="24" t="s">
        <v>102</v>
      </c>
      <c r="EK7" s="24">
        <v>0.02</v>
      </c>
      <c r="EL7" s="24">
        <v>0.01</v>
      </c>
      <c r="EM7" s="24">
        <v>0.01</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dcterms:created xsi:type="dcterms:W3CDTF">2025-01-24T07:15:14Z</dcterms:created>
  <dcterms:modified xsi:type="dcterms:W3CDTF">2025-01-28T05:27:39Z</dcterms:modified>
  <cp:category/>
</cp:coreProperties>
</file>