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r-lgshare\090000_上下水道部\2.経営企画課\3.財務係\1-05公営企業に係る各種通知及び調査に関すること\【毎年実施】経営比較分析表\R6（R5決算分）\"/>
    </mc:Choice>
  </mc:AlternateContent>
  <xr:revisionPtr revIDLastSave="0" documentId="8_{9DEF939E-8AD1-4420-B62E-0DCE7512D17B}" xr6:coauthVersionLast="47" xr6:coauthVersionMax="47" xr10:uidLastSave="{00000000-0000-0000-0000-000000000000}"/>
  <workbookProtection workbookAlgorithmName="SHA-512" workbookHashValue="ulYJfwHDPtjIcKyMwxksZDN8giI4JWqnzdKNnVuJQ4M2ZM7Tm7ifkGE/bGYEIDjmx7eRF1LJLRmL6jKtqDB++A==" workbookSaltValue="yvghPbRMPHYBWDAEPNmtZ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E85" i="4"/>
  <c r="AT10" i="4"/>
  <c r="AL10" i="4"/>
  <c r="I10" i="4"/>
  <c r="AL8" i="4"/>
</calcChain>
</file>

<file path=xl/sharedStrings.xml><?xml version="1.0" encoding="utf-8"?>
<sst xmlns="http://schemas.openxmlformats.org/spreadsheetml/2006/main" count="231" uniqueCount="119">
  <si>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</si>
  <si>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</si>
  <si>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</si>
  <si>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</si>
  <si>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</si>
  <si>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</si>
  <si>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</si>
  <si>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</si>
  <si>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</si>
  <si>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</si>
  <si>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</si>
  <si>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</si>
  <si>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</si>
  <si>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</si>
  <si>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</si>
  <si>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</si>
  <si>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</si>
  <si>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</si>
  <si>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</si>
  <si>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</si>
  <si>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</si>
  <si>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</si>
  <si>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</si>
  <si>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</si>
  <si>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</si>
  <si>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</si>
  <si>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</si>
  <si>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</si>
  <si>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</si>
  <si>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</si>
  <si>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</si>
  <si>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</si>
  <si>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</si>
  <si>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</si>
  <si>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</si>
  <si>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</si>
  <si>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</si>
  <si>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</si>
  <si>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</si>
  <si>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</si>
  <si>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</si>
  <si>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</si>
  <si>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</si>
  <si>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</si>
  <si>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</si>
  <si>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</si>
  <si>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</si>
  <si>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</si>
  <si>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</si>
  <si>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</si>
  <si>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</si>
  <si>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</si>
  <si>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</si>
  <si>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</si>
  <si>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</si>
  <si>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</si>
  <si>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</si>
  <si>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</si>
  <si>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</si>
  <si>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</si>
  <si>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</si>
  <si>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</si>
  <si>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</si>
  <si>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</si>
  <si>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</si>
  <si>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</si>
  <si>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</si>
  <si>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</si>
  <si>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</si>
  <si>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</si>
  <si>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</si>
  <si>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</si>
  <si>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</si>
  <si>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</si>
  <si>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</si>
  <si>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</si>
  <si>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</si>
  <si>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</si>
  <si>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</si>
  <si>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</si>
  <si>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</si>
  <si>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</si>
  <si>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</si>
  <si>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</si>
  <si>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</si>
  <si>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</si>
  <si>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</si>
  <si>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</si>
  <si>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</si>
  <si>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</si>
  <si>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</si>
  <si>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</si>
  <si>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</si>
  <si>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</si>
  <si>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</si>
  <si>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</si>
  <si>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</si>
  <si>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</si>
  <si>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</si>
  <si>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</si>
  <si>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</si>
  <si>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</si>
  <si>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</si>
  <si>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</si>
  <si>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</si>
  <si>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</si>
  <si>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</si>
  <si>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</si>
  <si>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</si>
  <si>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</si>
  <si>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</si>
  <si>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</si>
  <si>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</si>
  <si>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</si>
  <si>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"R"yy</t>
    <phoneticPr fontId="4"/>
  </si>
  <si>
    <t>←書式設定</t>
    <rPh sb="1" eb="3">
      <t>ショシキ</t>
    </rPh>
    <rPh sb="3" eb="5">
      <t>セッテイ</t>
    </rPh>
    <phoneticPr fontId="4"/>
  </si>
  <si>
    <t>・有形固定資産減価償却率は類似団体を下回っています。汚水処理施設の整備は完了しており、今後は機能保全計画に基づき施設を維持していく予定です。</t>
    <phoneticPr fontId="4"/>
  </si>
  <si>
    <t>・令和６年１月に下水道使用料の改定を行ったことから、使用料収入は一時的に増加すると見込まれますが、人口減少が著しい地域であり、使用料収入は減少傾向にあります。処理場施設の集約やダウンサイジング等の施設の適正化に取り組む必要があります。</t>
    <phoneticPr fontId="4"/>
  </si>
  <si>
    <t>・①経常収支比率は、類似団体に比べ高水準ですが、一般会計からの繰出金で財源不足を補填している状況であり使用料収入の確保が急務です。
・③流動比率が前年から約10ポイント減となっていますが、主に流動負債中の企業債の増によるものです。
・④企業債残高対事業規模比率が類似団体よりも高い比率となっています。令和４年度に施設整備が完了して間もないことから、未償還残高も多額となっています。
・⑤経費回収率は、類似団体を上回っていますが、処理区域内人口の減少が著しく、施設利用率は下降しています。
・⑧水洗化率は、人口減少に伴い著しい増加には至らない状況です。</t>
    <rPh sb="68" eb="72">
      <t>リュウドウヒリツ</t>
    </rPh>
    <rPh sb="73" eb="75">
      <t>ゼンネン</t>
    </rPh>
    <rPh sb="77" eb="78">
      <t>ヤク</t>
    </rPh>
    <rPh sb="84" eb="85">
      <t>ゲン</t>
    </rPh>
    <rPh sb="94" eb="95">
      <t>オモ</t>
    </rPh>
    <rPh sb="96" eb="101">
      <t>リュウドウフサイチュウ</t>
    </rPh>
    <rPh sb="102" eb="105">
      <t>キギョウサイ</t>
    </rPh>
    <rPh sb="106" eb="107">
      <t>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</si>
</sst>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B2-466E-B9C3-0AE7CBD23B8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1.6</c:v>
                </c:pt>
                <c:pt idx="2">
                  <c:v>0.01</c:v>
                </c:pt>
                <c:pt idx="3">
                  <c:v>0.01</c:v>
                </c:pt>
                <c:pt idx="4" formatCode="#,##0.00;&quot;△&quot;#,##0.00">
                  <c:v>0</c:v>
                </c:pt>
              </c:numCache>
            </c:numRef>
          </c:val>
          <c:smooth val="0"/>
          <c:extLst>
            <c:ext xmlns:c16="http://schemas.microsoft.com/office/drawing/2014/chart" uri="{C3380CC4-5D6E-409C-BE32-E72D297353CC}">
              <c16:uniqueId val="{00000001-8AB2-466E-B9C3-0AE7CBD23B8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104.36</c:v>
                </c:pt>
                <c:pt idx="1">
                  <c:v>102.06</c:v>
                </c:pt>
                <c:pt idx="2">
                  <c:v>98.6</c:v>
                </c:pt>
                <c:pt idx="3">
                  <c:v>105.98</c:v>
                </c:pt>
                <c:pt idx="4">
                  <c:v>102.06</c:v>
                </c:pt>
              </c:numCache>
            </c:numRef>
          </c:val>
          <c:extLst>
            <c:ext xmlns:c16="http://schemas.microsoft.com/office/drawing/2014/chart" uri="{C3380CC4-5D6E-409C-BE32-E72D297353CC}">
              <c16:uniqueId val="{00000000-EBCC-44EB-8E3D-2025455E976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99.33</c:v>
                </c:pt>
                <c:pt idx="1">
                  <c:v>101.18</c:v>
                </c:pt>
                <c:pt idx="2">
                  <c:v>99.89</c:v>
                </c:pt>
                <c:pt idx="3">
                  <c:v>104.12</c:v>
                </c:pt>
                <c:pt idx="4">
                  <c:v>97.07</c:v>
                </c:pt>
              </c:numCache>
            </c:numRef>
          </c:val>
          <c:smooth val="0"/>
          <c:extLst>
            <c:ext xmlns:c16="http://schemas.microsoft.com/office/drawing/2014/chart" uri="{C3380CC4-5D6E-409C-BE32-E72D297353CC}">
              <c16:uniqueId val="{00000001-EBCC-44EB-8E3D-2025455E976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3.29</c:v>
                </c:pt>
                <c:pt idx="1">
                  <c:v>6.5</c:v>
                </c:pt>
                <c:pt idx="2">
                  <c:v>9.64</c:v>
                </c:pt>
                <c:pt idx="3">
                  <c:v>13.01</c:v>
                </c:pt>
                <c:pt idx="4">
                  <c:v>15.97</c:v>
                </c:pt>
              </c:numCache>
            </c:numRef>
          </c:val>
          <c:extLst>
            <c:ext xmlns:c16="http://schemas.microsoft.com/office/drawing/2014/chart" uri="{C3380CC4-5D6E-409C-BE32-E72D297353CC}">
              <c16:uniqueId val="{00000000-92B2-407C-99D9-119CE4F43F0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28.97</c:v>
                </c:pt>
                <c:pt idx="1">
                  <c:v>20.14</c:v>
                </c:pt>
                <c:pt idx="2">
                  <c:v>23.17</c:v>
                </c:pt>
                <c:pt idx="3">
                  <c:v>25.29</c:v>
                </c:pt>
                <c:pt idx="4">
                  <c:v>35.07</c:v>
                </c:pt>
              </c:numCache>
            </c:numRef>
          </c:val>
          <c:smooth val="0"/>
          <c:extLst>
            <c:ext xmlns:c16="http://schemas.microsoft.com/office/drawing/2014/chart" uri="{C3380CC4-5D6E-409C-BE32-E72D297353CC}">
              <c16:uniqueId val="{00000001-92B2-407C-99D9-119CE4F43F0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5A-4DCA-8FA5-CC4E8C027AE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F5A-4DCA-8FA5-CC4E8C027AE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B24-416F-8D59-A450C67E787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210</c:v>
                </c:pt>
                <c:pt idx="1">
                  <c:v>140.63</c:v>
                </c:pt>
                <c:pt idx="2">
                  <c:v>163.84</c:v>
                </c:pt>
                <c:pt idx="3">
                  <c:v>176.46</c:v>
                </c:pt>
                <c:pt idx="4">
                  <c:v>40.729999999999997</c:v>
                </c:pt>
              </c:numCache>
            </c:numRef>
          </c:val>
          <c:smooth val="0"/>
          <c:extLst>
            <c:ext xmlns:c16="http://schemas.microsoft.com/office/drawing/2014/chart" uri="{C3380CC4-5D6E-409C-BE32-E72D297353CC}">
              <c16:uniqueId val="{00000001-DB24-416F-8D59-A450C67E787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38.92</c:v>
                </c:pt>
                <c:pt idx="1">
                  <c:v>40.94</c:v>
                </c:pt>
                <c:pt idx="2">
                  <c:v>42.34</c:v>
                </c:pt>
                <c:pt idx="3">
                  <c:v>47.7</c:v>
                </c:pt>
                <c:pt idx="4">
                  <c:v>37.950000000000003</c:v>
                </c:pt>
              </c:numCache>
            </c:numRef>
          </c:val>
          <c:extLst>
            <c:ext xmlns:c16="http://schemas.microsoft.com/office/drawing/2014/chart" uri="{C3380CC4-5D6E-409C-BE32-E72D297353CC}">
              <c16:uniqueId val="{00000000-3A67-4769-9305-5C0401C7DDF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62.55</c:v>
                </c:pt>
                <c:pt idx="1">
                  <c:v>56.53</c:v>
                </c:pt>
                <c:pt idx="2">
                  <c:v>59.66</c:v>
                </c:pt>
                <c:pt idx="3">
                  <c:v>61.64</c:v>
                </c:pt>
                <c:pt idx="4">
                  <c:v>61.08</c:v>
                </c:pt>
              </c:numCache>
            </c:numRef>
          </c:val>
          <c:smooth val="0"/>
          <c:extLst>
            <c:ext xmlns:c16="http://schemas.microsoft.com/office/drawing/2014/chart" uri="{C3380CC4-5D6E-409C-BE32-E72D297353CC}">
              <c16:uniqueId val="{00000001-3A67-4769-9305-5C0401C7DDF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6459.31</c:v>
                </c:pt>
                <c:pt idx="1">
                  <c:v>5884.04</c:v>
                </c:pt>
                <c:pt idx="2">
                  <c:v>6210.61</c:v>
                </c:pt>
                <c:pt idx="3">
                  <c:v>6402.84</c:v>
                </c:pt>
                <c:pt idx="4">
                  <c:v>6407.24</c:v>
                </c:pt>
              </c:numCache>
            </c:numRef>
          </c:val>
          <c:extLst>
            <c:ext xmlns:c16="http://schemas.microsoft.com/office/drawing/2014/chart" uri="{C3380CC4-5D6E-409C-BE32-E72D297353CC}">
              <c16:uniqueId val="{00000000-56F5-4B48-998F-AEE37BEC325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998.42</c:v>
                </c:pt>
                <c:pt idx="1">
                  <c:v>1095.52</c:v>
                </c:pt>
                <c:pt idx="2">
                  <c:v>1056.55</c:v>
                </c:pt>
                <c:pt idx="3">
                  <c:v>1278.54</c:v>
                </c:pt>
                <c:pt idx="4">
                  <c:v>892.29</c:v>
                </c:pt>
              </c:numCache>
            </c:numRef>
          </c:val>
          <c:smooth val="0"/>
          <c:extLst>
            <c:ext xmlns:c16="http://schemas.microsoft.com/office/drawing/2014/chart" uri="{C3380CC4-5D6E-409C-BE32-E72D297353CC}">
              <c16:uniqueId val="{00000001-56F5-4B48-998F-AEE37BEC325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77.69</c:v>
                </c:pt>
                <c:pt idx="1">
                  <c:v>83.58</c:v>
                </c:pt>
                <c:pt idx="2">
                  <c:v>74.52</c:v>
                </c:pt>
                <c:pt idx="3">
                  <c:v>51.24</c:v>
                </c:pt>
                <c:pt idx="4">
                  <c:v>55.26</c:v>
                </c:pt>
              </c:numCache>
            </c:numRef>
          </c:val>
          <c:extLst>
            <c:ext xmlns:c16="http://schemas.microsoft.com/office/drawing/2014/chart" uri="{C3380CC4-5D6E-409C-BE32-E72D297353CC}">
              <c16:uniqueId val="{00000000-C600-4D9F-9690-42D092C5352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41.41</c:v>
                </c:pt>
                <c:pt idx="1">
                  <c:v>39.64</c:v>
                </c:pt>
                <c:pt idx="2">
                  <c:v>40</c:v>
                </c:pt>
                <c:pt idx="3">
                  <c:v>38.74</c:v>
                </c:pt>
                <c:pt idx="4">
                  <c:v>46.45</c:v>
                </c:pt>
              </c:numCache>
            </c:numRef>
          </c:val>
          <c:smooth val="0"/>
          <c:extLst>
            <c:ext xmlns:c16="http://schemas.microsoft.com/office/drawing/2014/chart" uri="{C3380CC4-5D6E-409C-BE32-E72D297353CC}">
              <c16:uniqueId val="{00000001-C600-4D9F-9690-42D092C5352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174.74</c:v>
                </c:pt>
                <c:pt idx="1">
                  <c:v>171.39</c:v>
                </c:pt>
                <c:pt idx="2">
                  <c:v>191.54</c:v>
                </c:pt>
                <c:pt idx="3">
                  <c:v>278.79000000000002</c:v>
                </c:pt>
                <c:pt idx="4">
                  <c:v>260.88</c:v>
                </c:pt>
              </c:numCache>
            </c:numRef>
          </c:val>
          <c:extLst>
            <c:ext xmlns:c16="http://schemas.microsoft.com/office/drawing/2014/chart" uri="{C3380CC4-5D6E-409C-BE32-E72D297353CC}">
              <c16:uniqueId val="{00000000-9E75-48A2-8DAA-56BE8370817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417.56</c:v>
                </c:pt>
                <c:pt idx="1">
                  <c:v>449.72</c:v>
                </c:pt>
                <c:pt idx="2">
                  <c:v>437.27</c:v>
                </c:pt>
                <c:pt idx="3">
                  <c:v>456.72</c:v>
                </c:pt>
                <c:pt idx="4">
                  <c:v>361.83</c:v>
                </c:pt>
              </c:numCache>
            </c:numRef>
          </c:val>
          <c:smooth val="0"/>
          <c:extLst>
            <c:ext xmlns:c16="http://schemas.microsoft.com/office/drawing/2014/chart" uri="{C3380CC4-5D6E-409C-BE32-E72D297353CC}">
              <c16:uniqueId val="{00000001-9E75-48A2-8DAA-56BE8370817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38.4</c:v>
                </c:pt>
                <c:pt idx="1">
                  <c:v>34.770000000000003</c:v>
                </c:pt>
                <c:pt idx="2">
                  <c:v>33.15</c:v>
                </c:pt>
                <c:pt idx="3">
                  <c:v>30.87</c:v>
                </c:pt>
                <c:pt idx="4">
                  <c:v>29.66</c:v>
                </c:pt>
              </c:numCache>
            </c:numRef>
          </c:val>
          <c:extLst>
            <c:ext xmlns:c16="http://schemas.microsoft.com/office/drawing/2014/chart" uri="{C3380CC4-5D6E-409C-BE32-E72D297353CC}">
              <c16:uniqueId val="{00000000-C87D-420A-A2B6-929AC761DC9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32.479999999999997</c:v>
                </c:pt>
                <c:pt idx="1">
                  <c:v>30.19</c:v>
                </c:pt>
                <c:pt idx="2">
                  <c:v>28.77</c:v>
                </c:pt>
                <c:pt idx="3">
                  <c:v>26.22</c:v>
                </c:pt>
                <c:pt idx="4">
                  <c:v>30.99</c:v>
                </c:pt>
              </c:numCache>
            </c:numRef>
          </c:val>
          <c:smooth val="0"/>
          <c:extLst>
            <c:ext xmlns:c16="http://schemas.microsoft.com/office/drawing/2014/chart" uri="{C3380CC4-5D6E-409C-BE32-E72D297353CC}">
              <c16:uniqueId val="{00000001-C87D-420A-A2B6-929AC761DC9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79.23</c:v>
                </c:pt>
                <c:pt idx="1">
                  <c:v>74.77</c:v>
                </c:pt>
                <c:pt idx="2">
                  <c:v>76.2</c:v>
                </c:pt>
                <c:pt idx="3">
                  <c:v>75.73</c:v>
                </c:pt>
                <c:pt idx="4">
                  <c:v>75.78</c:v>
                </c:pt>
              </c:numCache>
            </c:numRef>
          </c:val>
          <c:extLst>
            <c:ext xmlns:c16="http://schemas.microsoft.com/office/drawing/2014/chart" uri="{C3380CC4-5D6E-409C-BE32-E72D297353CC}">
              <c16:uniqueId val="{00000000-C46C-4F94-95E5-AD90F6375AA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79.2</c:v>
                </c:pt>
                <c:pt idx="1">
                  <c:v>79.09</c:v>
                </c:pt>
                <c:pt idx="2">
                  <c:v>78.900000000000006</c:v>
                </c:pt>
                <c:pt idx="3">
                  <c:v>78.03</c:v>
                </c:pt>
                <c:pt idx="4">
                  <c:v>85.45</c:v>
                </c:pt>
              </c:numCache>
            </c:numRef>
          </c:val>
          <c:smooth val="0"/>
          <c:extLst>
            <c:ext xmlns:c16="http://schemas.microsoft.com/office/drawing/2014/chart" uri="{C3380CC4-5D6E-409C-BE32-E72D297353CC}">
              <c16:uniqueId val="{00000001-C46C-4F94-95E5-AD90F6375AA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I1" sqref="I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久慈市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漁業集落排水</v>
      </c>
      <c r="Q8" s="34"/>
      <c r="R8" s="34"/>
      <c r="S8" s="34"/>
      <c r="T8" s="34"/>
      <c r="U8" s="34"/>
      <c r="V8" s="34"/>
      <c r="W8" s="34" t="str">
        <f>データ!L6</f>
        <v>H1</v>
      </c>
      <c r="X8" s="34"/>
      <c r="Y8" s="34"/>
      <c r="Z8" s="34"/>
      <c r="AA8" s="34"/>
      <c r="AB8" s="34"/>
      <c r="AC8" s="34"/>
      <c r="AD8" s="35" t="str">
        <f>データ!$M$6</f>
        <v>非設置</v>
      </c>
      <c r="AE8" s="35"/>
      <c r="AF8" s="35"/>
      <c r="AG8" s="35"/>
      <c r="AH8" s="35"/>
      <c r="AI8" s="35"/>
      <c r="AJ8" s="35"/>
      <c r="AK8" s="3"/>
      <c r="AL8" s="36">
        <f>データ!S6</f>
        <v>32000</v>
      </c>
      <c r="AM8" s="36"/>
      <c r="AN8" s="36"/>
      <c r="AO8" s="36"/>
      <c r="AP8" s="36"/>
      <c r="AQ8" s="36"/>
      <c r="AR8" s="36"/>
      <c r="AS8" s="36"/>
      <c r="AT8" s="37">
        <f>データ!T6</f>
        <v>623.5</v>
      </c>
      <c r="AU8" s="37"/>
      <c r="AV8" s="37"/>
      <c r="AW8" s="37"/>
      <c r="AX8" s="37"/>
      <c r="AY8" s="37"/>
      <c r="AZ8" s="37"/>
      <c r="BA8" s="37"/>
      <c r="BB8" s="37">
        <f>データ!U6</f>
        <v>51.32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59.32</v>
      </c>
      <c r="J10" s="37"/>
      <c r="K10" s="37"/>
      <c r="L10" s="37"/>
      <c r="M10" s="37"/>
      <c r="N10" s="37"/>
      <c r="O10" s="37"/>
      <c r="P10" s="37">
        <f>データ!P6</f>
        <v>9.2899999999999991</v>
      </c>
      <c r="Q10" s="37"/>
      <c r="R10" s="37"/>
      <c r="S10" s="37"/>
      <c r="T10" s="37"/>
      <c r="U10" s="37"/>
      <c r="V10" s="37"/>
      <c r="W10" s="37">
        <f>データ!Q6</f>
        <v>99.95</v>
      </c>
      <c r="X10" s="37"/>
      <c r="Y10" s="37"/>
      <c r="Z10" s="37"/>
      <c r="AA10" s="37"/>
      <c r="AB10" s="37"/>
      <c r="AC10" s="37"/>
      <c r="AD10" s="36">
        <f>データ!R6</f>
        <v>3300</v>
      </c>
      <c r="AE10" s="36"/>
      <c r="AF10" s="36"/>
      <c r="AG10" s="36"/>
      <c r="AH10" s="36"/>
      <c r="AI10" s="36"/>
      <c r="AJ10" s="36"/>
      <c r="AK10" s="2"/>
      <c r="AL10" s="36">
        <f>データ!V6</f>
        <v>2936</v>
      </c>
      <c r="AM10" s="36"/>
      <c r="AN10" s="36"/>
      <c r="AO10" s="36"/>
      <c r="AP10" s="36"/>
      <c r="AQ10" s="36"/>
      <c r="AR10" s="36"/>
      <c r="AS10" s="36"/>
      <c r="AT10" s="37">
        <f>データ!W6</f>
        <v>5.07</v>
      </c>
      <c r="AU10" s="37"/>
      <c r="AV10" s="37"/>
      <c r="AW10" s="37"/>
      <c r="AX10" s="37"/>
      <c r="AY10" s="37"/>
      <c r="AZ10" s="37"/>
      <c r="BA10" s="37"/>
      <c r="BB10" s="37">
        <f>データ!X6</f>
        <v>579.09</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116</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117</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【102.33】</v>
      </c>
      <c r="F85" s="12" t="str">
        <f>データ!AT6</f>
        <v>【114.08】</v>
      </c>
      <c r="G85" s="12" t="str">
        <f>データ!BE6</f>
        <v>【68.63】</v>
      </c>
      <c r="H85" s="12" t="str">
        <f>データ!BP6</f>
        <v>【1,069.89】</v>
      </c>
      <c r="I85" s="12" t="str">
        <f>データ!CA6</f>
        <v>【39.89】</v>
      </c>
      <c r="J85" s="12" t="str">
        <f>データ!CL6</f>
        <v>【426.52】</v>
      </c>
      <c r="K85" s="12" t="str">
        <f>データ!CW6</f>
        <v>【28.16】</v>
      </c>
      <c r="L85" s="12" t="str">
        <f>データ!DH6</f>
        <v>【80.73】</v>
      </c>
      <c r="M85" s="12" t="str">
        <f>データ!DS6</f>
        <v>【30.98】</v>
      </c>
      <c r="N85" s="12" t="str">
        <f>データ!ED6</f>
        <v>【0.00】</v>
      </c>
      <c r="O85" s="12" t="str">
        <f>データ!EO6</f>
        <v>【0.00】</v>
      </c>
    </row>
  </sheetData>
  <sheetProtection algorithmName="SHA-512" hashValue="6iYbOSfQ5qRc9f3ALs8V9RfHCHll7ctfP503GilG9Ria57nobLw8T/W0h3eoVHWowoX9CsAoMpygksx+VOmYxQ==" saltValue="8Om5RpBB2MVrbp+etyXOq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32077</v>
      </c>
      <c r="D6" s="19">
        <f t="shared" si="3"/>
        <v>46</v>
      </c>
      <c r="E6" s="19">
        <f t="shared" si="3"/>
        <v>17</v>
      </c>
      <c r="F6" s="19">
        <f t="shared" si="3"/>
        <v>6</v>
      </c>
      <c r="G6" s="19">
        <f t="shared" si="3"/>
        <v>0</v>
      </c>
      <c r="H6" s="19" t="str">
        <f t="shared" si="3"/>
        <v>岩手県　久慈市</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59.32</v>
      </c>
      <c r="P6" s="20">
        <f t="shared" si="3"/>
        <v>9.2899999999999991</v>
      </c>
      <c r="Q6" s="20">
        <f t="shared" si="3"/>
        <v>99.95</v>
      </c>
      <c r="R6" s="20">
        <f t="shared" si="3"/>
        <v>3300</v>
      </c>
      <c r="S6" s="20">
        <f t="shared" si="3"/>
        <v>32000</v>
      </c>
      <c r="T6" s="20">
        <f t="shared" si="3"/>
        <v>623.5</v>
      </c>
      <c r="U6" s="20">
        <f t="shared" si="3"/>
        <v>51.32</v>
      </c>
      <c r="V6" s="20">
        <f t="shared" si="3"/>
        <v>2936</v>
      </c>
      <c r="W6" s="20">
        <f t="shared" si="3"/>
        <v>5.07</v>
      </c>
      <c r="X6" s="20">
        <f t="shared" si="3"/>
        <v>579.09</v>
      </c>
      <c r="Y6" s="21">
        <f>IF(Y7="",NA(),Y7)</f>
        <v>104.36</v>
      </c>
      <c r="Z6" s="21">
        <f t="shared" ref="Z6:AH6" si="4">IF(Z7="",NA(),Z7)</f>
        <v>102.06</v>
      </c>
      <c r="AA6" s="21">
        <f t="shared" si="4"/>
        <v>98.6</v>
      </c>
      <c r="AB6" s="21">
        <f t="shared" si="4"/>
        <v>105.98</v>
      </c>
      <c r="AC6" s="21">
        <f t="shared" si="4"/>
        <v>102.06</v>
      </c>
      <c r="AD6" s="21">
        <f t="shared" si="4"/>
        <v>99.33</v>
      </c>
      <c r="AE6" s="21">
        <f t="shared" si="4"/>
        <v>101.18</v>
      </c>
      <c r="AF6" s="21">
        <f t="shared" si="4"/>
        <v>99.89</v>
      </c>
      <c r="AG6" s="21">
        <f t="shared" si="4"/>
        <v>104.12</v>
      </c>
      <c r="AH6" s="21">
        <f t="shared" si="4"/>
        <v>97.07</v>
      </c>
      <c r="AI6" s="20" t="str">
        <f>IF(AI7="","",IF(AI7="-","【-】","【"&amp;SUBSTITUTE(TEXT(AI7,"#,##0.00"),"-","△")&amp;"】"))</f>
        <v>【102.33】</v>
      </c>
      <c r="AJ6" s="20">
        <f>IF(AJ7="",NA(),AJ7)</f>
        <v>0</v>
      </c>
      <c r="AK6" s="20">
        <f t="shared" ref="AK6:AS6" si="5">IF(AK7="",NA(),AK7)</f>
        <v>0</v>
      </c>
      <c r="AL6" s="20">
        <f t="shared" si="5"/>
        <v>0</v>
      </c>
      <c r="AM6" s="20">
        <f t="shared" si="5"/>
        <v>0</v>
      </c>
      <c r="AN6" s="20">
        <f t="shared" si="5"/>
        <v>0</v>
      </c>
      <c r="AO6" s="21">
        <f t="shared" si="5"/>
        <v>210</v>
      </c>
      <c r="AP6" s="21">
        <f t="shared" si="5"/>
        <v>140.63</v>
      </c>
      <c r="AQ6" s="21">
        <f t="shared" si="5"/>
        <v>163.84</v>
      </c>
      <c r="AR6" s="21">
        <f t="shared" si="5"/>
        <v>176.46</v>
      </c>
      <c r="AS6" s="21">
        <f t="shared" si="5"/>
        <v>40.729999999999997</v>
      </c>
      <c r="AT6" s="20" t="str">
        <f>IF(AT7="","",IF(AT7="-","【-】","【"&amp;SUBSTITUTE(TEXT(AT7,"#,##0.00"),"-","△")&amp;"】"))</f>
        <v>【114.08】</v>
      </c>
      <c r="AU6" s="21">
        <f>IF(AU7="",NA(),AU7)</f>
        <v>38.92</v>
      </c>
      <c r="AV6" s="21">
        <f t="shared" ref="AV6:BD6" si="6">IF(AV7="",NA(),AV7)</f>
        <v>40.94</v>
      </c>
      <c r="AW6" s="21">
        <f t="shared" si="6"/>
        <v>42.34</v>
      </c>
      <c r="AX6" s="21">
        <f t="shared" si="6"/>
        <v>47.7</v>
      </c>
      <c r="AY6" s="21">
        <f t="shared" si="6"/>
        <v>37.950000000000003</v>
      </c>
      <c r="AZ6" s="21">
        <f t="shared" si="6"/>
        <v>62.55</v>
      </c>
      <c r="BA6" s="21">
        <f t="shared" si="6"/>
        <v>56.53</v>
      </c>
      <c r="BB6" s="21">
        <f t="shared" si="6"/>
        <v>59.66</v>
      </c>
      <c r="BC6" s="21">
        <f t="shared" si="6"/>
        <v>61.64</v>
      </c>
      <c r="BD6" s="21">
        <f t="shared" si="6"/>
        <v>61.08</v>
      </c>
      <c r="BE6" s="20" t="str">
        <f>IF(BE7="","",IF(BE7="-","【-】","【"&amp;SUBSTITUTE(TEXT(BE7,"#,##0.00"),"-","△")&amp;"】"))</f>
        <v>【68.63】</v>
      </c>
      <c r="BF6" s="21">
        <f>IF(BF7="",NA(),BF7)</f>
        <v>6459.31</v>
      </c>
      <c r="BG6" s="21">
        <f t="shared" ref="BG6:BO6" si="7">IF(BG7="",NA(),BG7)</f>
        <v>5884.04</v>
      </c>
      <c r="BH6" s="21">
        <f t="shared" si="7"/>
        <v>6210.61</v>
      </c>
      <c r="BI6" s="21">
        <f t="shared" si="7"/>
        <v>6402.84</v>
      </c>
      <c r="BJ6" s="21">
        <f t="shared" si="7"/>
        <v>6407.24</v>
      </c>
      <c r="BK6" s="21">
        <f t="shared" si="7"/>
        <v>998.42</v>
      </c>
      <c r="BL6" s="21">
        <f t="shared" si="7"/>
        <v>1095.52</v>
      </c>
      <c r="BM6" s="21">
        <f t="shared" si="7"/>
        <v>1056.55</v>
      </c>
      <c r="BN6" s="21">
        <f t="shared" si="7"/>
        <v>1278.54</v>
      </c>
      <c r="BO6" s="21">
        <f t="shared" si="7"/>
        <v>892.29</v>
      </c>
      <c r="BP6" s="20" t="str">
        <f>IF(BP7="","",IF(BP7="-","【-】","【"&amp;SUBSTITUTE(TEXT(BP7,"#,##0.00"),"-","△")&amp;"】"))</f>
        <v>【1,069.89】</v>
      </c>
      <c r="BQ6" s="21">
        <f>IF(BQ7="",NA(),BQ7)</f>
        <v>77.69</v>
      </c>
      <c r="BR6" s="21">
        <f t="shared" ref="BR6:BZ6" si="8">IF(BR7="",NA(),BR7)</f>
        <v>83.58</v>
      </c>
      <c r="BS6" s="21">
        <f t="shared" si="8"/>
        <v>74.52</v>
      </c>
      <c r="BT6" s="21">
        <f t="shared" si="8"/>
        <v>51.24</v>
      </c>
      <c r="BU6" s="21">
        <f t="shared" si="8"/>
        <v>55.26</v>
      </c>
      <c r="BV6" s="21">
        <f t="shared" si="8"/>
        <v>41.41</v>
      </c>
      <c r="BW6" s="21">
        <f t="shared" si="8"/>
        <v>39.64</v>
      </c>
      <c r="BX6" s="21">
        <f t="shared" si="8"/>
        <v>40</v>
      </c>
      <c r="BY6" s="21">
        <f t="shared" si="8"/>
        <v>38.74</v>
      </c>
      <c r="BZ6" s="21">
        <f t="shared" si="8"/>
        <v>46.45</v>
      </c>
      <c r="CA6" s="20" t="str">
        <f>IF(CA7="","",IF(CA7="-","【-】","【"&amp;SUBSTITUTE(TEXT(CA7,"#,##0.00"),"-","△")&amp;"】"))</f>
        <v>【39.89】</v>
      </c>
      <c r="CB6" s="21">
        <f>IF(CB7="",NA(),CB7)</f>
        <v>174.74</v>
      </c>
      <c r="CC6" s="21">
        <f t="shared" ref="CC6:CK6" si="9">IF(CC7="",NA(),CC7)</f>
        <v>171.39</v>
      </c>
      <c r="CD6" s="21">
        <f t="shared" si="9"/>
        <v>191.54</v>
      </c>
      <c r="CE6" s="21">
        <f t="shared" si="9"/>
        <v>278.79000000000002</v>
      </c>
      <c r="CF6" s="21">
        <f t="shared" si="9"/>
        <v>260.88</v>
      </c>
      <c r="CG6" s="21">
        <f t="shared" si="9"/>
        <v>417.56</v>
      </c>
      <c r="CH6" s="21">
        <f t="shared" si="9"/>
        <v>449.72</v>
      </c>
      <c r="CI6" s="21">
        <f t="shared" si="9"/>
        <v>437.27</v>
      </c>
      <c r="CJ6" s="21">
        <f t="shared" si="9"/>
        <v>456.72</v>
      </c>
      <c r="CK6" s="21">
        <f t="shared" si="9"/>
        <v>361.83</v>
      </c>
      <c r="CL6" s="20" t="str">
        <f>IF(CL7="","",IF(CL7="-","【-】","【"&amp;SUBSTITUTE(TEXT(CL7,"#,##0.00"),"-","△")&amp;"】"))</f>
        <v>【426.52】</v>
      </c>
      <c r="CM6" s="21">
        <f>IF(CM7="",NA(),CM7)</f>
        <v>38.4</v>
      </c>
      <c r="CN6" s="21">
        <f t="shared" ref="CN6:CV6" si="10">IF(CN7="",NA(),CN7)</f>
        <v>34.770000000000003</v>
      </c>
      <c r="CO6" s="21">
        <f t="shared" si="10"/>
        <v>33.15</v>
      </c>
      <c r="CP6" s="21">
        <f t="shared" si="10"/>
        <v>30.87</v>
      </c>
      <c r="CQ6" s="21">
        <f t="shared" si="10"/>
        <v>29.66</v>
      </c>
      <c r="CR6" s="21">
        <f t="shared" si="10"/>
        <v>32.479999999999997</v>
      </c>
      <c r="CS6" s="21">
        <f t="shared" si="10"/>
        <v>30.19</v>
      </c>
      <c r="CT6" s="21">
        <f t="shared" si="10"/>
        <v>28.77</v>
      </c>
      <c r="CU6" s="21">
        <f t="shared" si="10"/>
        <v>26.22</v>
      </c>
      <c r="CV6" s="21">
        <f t="shared" si="10"/>
        <v>30.99</v>
      </c>
      <c r="CW6" s="20" t="str">
        <f>IF(CW7="","",IF(CW7="-","【-】","【"&amp;SUBSTITUTE(TEXT(CW7,"#,##0.00"),"-","△")&amp;"】"))</f>
        <v>【28.16】</v>
      </c>
      <c r="CX6" s="21">
        <f>IF(CX7="",NA(),CX7)</f>
        <v>79.23</v>
      </c>
      <c r="CY6" s="21">
        <f t="shared" ref="CY6:DG6" si="11">IF(CY7="",NA(),CY7)</f>
        <v>74.77</v>
      </c>
      <c r="CZ6" s="21">
        <f t="shared" si="11"/>
        <v>76.2</v>
      </c>
      <c r="DA6" s="21">
        <f t="shared" si="11"/>
        <v>75.73</v>
      </c>
      <c r="DB6" s="21">
        <f t="shared" si="11"/>
        <v>75.78</v>
      </c>
      <c r="DC6" s="21">
        <f t="shared" si="11"/>
        <v>79.2</v>
      </c>
      <c r="DD6" s="21">
        <f t="shared" si="11"/>
        <v>79.09</v>
      </c>
      <c r="DE6" s="21">
        <f t="shared" si="11"/>
        <v>78.900000000000006</v>
      </c>
      <c r="DF6" s="21">
        <f t="shared" si="11"/>
        <v>78.03</v>
      </c>
      <c r="DG6" s="21">
        <f t="shared" si="11"/>
        <v>85.45</v>
      </c>
      <c r="DH6" s="20" t="str">
        <f>IF(DH7="","",IF(DH7="-","【-】","【"&amp;SUBSTITUTE(TEXT(DH7,"#,##0.00"),"-","△")&amp;"】"))</f>
        <v>【80.73】</v>
      </c>
      <c r="DI6" s="21">
        <f>IF(DI7="",NA(),DI7)</f>
        <v>3.29</v>
      </c>
      <c r="DJ6" s="21">
        <f t="shared" ref="DJ6:DR6" si="12">IF(DJ7="",NA(),DJ7)</f>
        <v>6.5</v>
      </c>
      <c r="DK6" s="21">
        <f t="shared" si="12"/>
        <v>9.64</v>
      </c>
      <c r="DL6" s="21">
        <f t="shared" si="12"/>
        <v>13.01</v>
      </c>
      <c r="DM6" s="21">
        <f t="shared" si="12"/>
        <v>15.97</v>
      </c>
      <c r="DN6" s="21">
        <f t="shared" si="12"/>
        <v>28.97</v>
      </c>
      <c r="DO6" s="21">
        <f t="shared" si="12"/>
        <v>20.14</v>
      </c>
      <c r="DP6" s="21">
        <f t="shared" si="12"/>
        <v>23.17</v>
      </c>
      <c r="DQ6" s="21">
        <f t="shared" si="12"/>
        <v>25.29</v>
      </c>
      <c r="DR6" s="21">
        <f t="shared" si="12"/>
        <v>35.07</v>
      </c>
      <c r="DS6" s="20" t="str">
        <f>IF(DS7="","",IF(DS7="-","【-】","【"&amp;SUBSTITUTE(TEXT(DS7,"#,##0.00"),"-","△")&amp;"】"))</f>
        <v>【30.98】</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1.6</v>
      </c>
      <c r="EL6" s="21">
        <f t="shared" si="14"/>
        <v>0.01</v>
      </c>
      <c r="EM6" s="21">
        <f t="shared" si="14"/>
        <v>0.01</v>
      </c>
      <c r="EN6" s="20">
        <f t="shared" si="14"/>
        <v>0</v>
      </c>
      <c r="EO6" s="20" t="str">
        <f>IF(EO7="","",IF(EO7="-","【-】","【"&amp;SUBSTITUTE(TEXT(EO7,"#,##0.00"),"-","△")&amp;"】"))</f>
        <v>【0.00】</v>
      </c>
    </row>
    <row r="7" spans="1:148" s="22" customFormat="1" x14ac:dyDescent="0.15">
      <c r="A7" s="14"/>
      <c r="B7" s="23">
        <v>2023</v>
      </c>
      <c r="C7" s="23">
        <v>32077</v>
      </c>
      <c r="D7" s="23">
        <v>46</v>
      </c>
      <c r="E7" s="23">
        <v>17</v>
      </c>
      <c r="F7" s="23">
        <v>6</v>
      </c>
      <c r="G7" s="23">
        <v>0</v>
      </c>
      <c r="H7" s="23" t="s">
        <v>96</v>
      </c>
      <c r="I7" s="23" t="s">
        <v>97</v>
      </c>
      <c r="J7" s="23" t="s">
        <v>98</v>
      </c>
      <c r="K7" s="23" t="s">
        <v>99</v>
      </c>
      <c r="L7" s="23" t="s">
        <v>100</v>
      </c>
      <c r="M7" s="23" t="s">
        <v>101</v>
      </c>
      <c r="N7" s="24" t="s">
        <v>102</v>
      </c>
      <c r="O7" s="24">
        <v>59.32</v>
      </c>
      <c r="P7" s="24">
        <v>9.2899999999999991</v>
      </c>
      <c r="Q7" s="24">
        <v>99.95</v>
      </c>
      <c r="R7" s="24">
        <v>3300</v>
      </c>
      <c r="S7" s="24">
        <v>32000</v>
      </c>
      <c r="T7" s="24">
        <v>623.5</v>
      </c>
      <c r="U7" s="24">
        <v>51.32</v>
      </c>
      <c r="V7" s="24">
        <v>2936</v>
      </c>
      <c r="W7" s="24">
        <v>5.07</v>
      </c>
      <c r="X7" s="24">
        <v>579.09</v>
      </c>
      <c r="Y7" s="24">
        <v>104.36</v>
      </c>
      <c r="Z7" s="24">
        <v>102.06</v>
      </c>
      <c r="AA7" s="24">
        <v>98.6</v>
      </c>
      <c r="AB7" s="24">
        <v>105.98</v>
      </c>
      <c r="AC7" s="24">
        <v>102.06</v>
      </c>
      <c r="AD7" s="24">
        <v>99.33</v>
      </c>
      <c r="AE7" s="24">
        <v>101.18</v>
      </c>
      <c r="AF7" s="24">
        <v>99.89</v>
      </c>
      <c r="AG7" s="24">
        <v>104.12</v>
      </c>
      <c r="AH7" s="24">
        <v>97.07</v>
      </c>
      <c r="AI7" s="24">
        <v>102.33</v>
      </c>
      <c r="AJ7" s="24">
        <v>0</v>
      </c>
      <c r="AK7" s="24">
        <v>0</v>
      </c>
      <c r="AL7" s="24">
        <v>0</v>
      </c>
      <c r="AM7" s="24">
        <v>0</v>
      </c>
      <c r="AN7" s="24">
        <v>0</v>
      </c>
      <c r="AO7" s="24">
        <v>210</v>
      </c>
      <c r="AP7" s="24">
        <v>140.63</v>
      </c>
      <c r="AQ7" s="24">
        <v>163.84</v>
      </c>
      <c r="AR7" s="24">
        <v>176.46</v>
      </c>
      <c r="AS7" s="24">
        <v>40.729999999999997</v>
      </c>
      <c r="AT7" s="24">
        <v>114.08</v>
      </c>
      <c r="AU7" s="24">
        <v>38.92</v>
      </c>
      <c r="AV7" s="24">
        <v>40.94</v>
      </c>
      <c r="AW7" s="24">
        <v>42.34</v>
      </c>
      <c r="AX7" s="24">
        <v>47.7</v>
      </c>
      <c r="AY7" s="24">
        <v>37.950000000000003</v>
      </c>
      <c r="AZ7" s="24">
        <v>62.55</v>
      </c>
      <c r="BA7" s="24">
        <v>56.53</v>
      </c>
      <c r="BB7" s="24">
        <v>59.66</v>
      </c>
      <c r="BC7" s="24">
        <v>61.64</v>
      </c>
      <c r="BD7" s="24">
        <v>61.08</v>
      </c>
      <c r="BE7" s="24">
        <v>68.63</v>
      </c>
      <c r="BF7" s="24">
        <v>6459.31</v>
      </c>
      <c r="BG7" s="24">
        <v>5884.04</v>
      </c>
      <c r="BH7" s="24">
        <v>6210.61</v>
      </c>
      <c r="BI7" s="24">
        <v>6402.84</v>
      </c>
      <c r="BJ7" s="24">
        <v>6407.24</v>
      </c>
      <c r="BK7" s="24">
        <v>998.42</v>
      </c>
      <c r="BL7" s="24">
        <v>1095.52</v>
      </c>
      <c r="BM7" s="24">
        <v>1056.55</v>
      </c>
      <c r="BN7" s="24">
        <v>1278.54</v>
      </c>
      <c r="BO7" s="24">
        <v>892.29</v>
      </c>
      <c r="BP7" s="24">
        <v>1069.8900000000001</v>
      </c>
      <c r="BQ7" s="24">
        <v>77.69</v>
      </c>
      <c r="BR7" s="24">
        <v>83.58</v>
      </c>
      <c r="BS7" s="24">
        <v>74.52</v>
      </c>
      <c r="BT7" s="24">
        <v>51.24</v>
      </c>
      <c r="BU7" s="24">
        <v>55.26</v>
      </c>
      <c r="BV7" s="24">
        <v>41.41</v>
      </c>
      <c r="BW7" s="24">
        <v>39.64</v>
      </c>
      <c r="BX7" s="24">
        <v>40</v>
      </c>
      <c r="BY7" s="24">
        <v>38.74</v>
      </c>
      <c r="BZ7" s="24">
        <v>46.45</v>
      </c>
      <c r="CA7" s="24">
        <v>39.89</v>
      </c>
      <c r="CB7" s="24">
        <v>174.74</v>
      </c>
      <c r="CC7" s="24">
        <v>171.39</v>
      </c>
      <c r="CD7" s="24">
        <v>191.54</v>
      </c>
      <c r="CE7" s="24">
        <v>278.79000000000002</v>
      </c>
      <c r="CF7" s="24">
        <v>260.88</v>
      </c>
      <c r="CG7" s="24">
        <v>417.56</v>
      </c>
      <c r="CH7" s="24">
        <v>449.72</v>
      </c>
      <c r="CI7" s="24">
        <v>437.27</v>
      </c>
      <c r="CJ7" s="24">
        <v>456.72</v>
      </c>
      <c r="CK7" s="24">
        <v>361.83</v>
      </c>
      <c r="CL7" s="24">
        <v>426.52</v>
      </c>
      <c r="CM7" s="24">
        <v>38.4</v>
      </c>
      <c r="CN7" s="24">
        <v>34.770000000000003</v>
      </c>
      <c r="CO7" s="24">
        <v>33.15</v>
      </c>
      <c r="CP7" s="24">
        <v>30.87</v>
      </c>
      <c r="CQ7" s="24">
        <v>29.66</v>
      </c>
      <c r="CR7" s="24">
        <v>32.479999999999997</v>
      </c>
      <c r="CS7" s="24">
        <v>30.19</v>
      </c>
      <c r="CT7" s="24">
        <v>28.77</v>
      </c>
      <c r="CU7" s="24">
        <v>26.22</v>
      </c>
      <c r="CV7" s="24">
        <v>30.99</v>
      </c>
      <c r="CW7" s="24">
        <v>28.16</v>
      </c>
      <c r="CX7" s="24">
        <v>79.23</v>
      </c>
      <c r="CY7" s="24">
        <v>74.77</v>
      </c>
      <c r="CZ7" s="24">
        <v>76.2</v>
      </c>
      <c r="DA7" s="24">
        <v>75.73</v>
      </c>
      <c r="DB7" s="24">
        <v>75.78</v>
      </c>
      <c r="DC7" s="24">
        <v>79.2</v>
      </c>
      <c r="DD7" s="24">
        <v>79.09</v>
      </c>
      <c r="DE7" s="24">
        <v>78.900000000000006</v>
      </c>
      <c r="DF7" s="24">
        <v>78.03</v>
      </c>
      <c r="DG7" s="24">
        <v>85.45</v>
      </c>
      <c r="DH7" s="24">
        <v>80.73</v>
      </c>
      <c r="DI7" s="24">
        <v>3.29</v>
      </c>
      <c r="DJ7" s="24">
        <v>6.5</v>
      </c>
      <c r="DK7" s="24">
        <v>9.64</v>
      </c>
      <c r="DL7" s="24">
        <v>13.01</v>
      </c>
      <c r="DM7" s="24">
        <v>15.97</v>
      </c>
      <c r="DN7" s="24">
        <v>28.97</v>
      </c>
      <c r="DO7" s="24">
        <v>20.14</v>
      </c>
      <c r="DP7" s="24">
        <v>23.17</v>
      </c>
      <c r="DQ7" s="24">
        <v>25.29</v>
      </c>
      <c r="DR7" s="24">
        <v>35.07</v>
      </c>
      <c r="DS7" s="24">
        <v>30.98</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1.6</v>
      </c>
      <c r="EL7" s="24">
        <v>0.01</v>
      </c>
      <c r="EM7" s="24">
        <v>0.01</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 力也</cp:lastModifiedBy>
  <cp:lastPrinted>2025-02-12T06:58:46Z</cp:lastPrinted>
  <dcterms:created xsi:type="dcterms:W3CDTF">2025-01-24T07:21:31Z</dcterms:created>
  <dcterms:modified xsi:type="dcterms:W3CDTF">2025-02-12T06:59:01Z</dcterms:modified>
  <cp:category/>
</cp:coreProperties>
</file>