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r-lgshare\090000_上下水道部\2.経営企画課\3.財務係\1-05公営企業に係る各種通知及び調査に関すること\【毎年実施】経営比較分析表\R6（R5決算分）\"/>
    </mc:Choice>
  </mc:AlternateContent>
  <xr:revisionPtr revIDLastSave="0" documentId="13_ncr:1_{9B782137-65D3-4675-94FE-C26F0A280041}" xr6:coauthVersionLast="47" xr6:coauthVersionMax="47" xr10:uidLastSave="{00000000-0000-0000-0000-000000000000}"/>
  <workbookProtection workbookAlgorithmName="SHA-512" workbookHashValue="Y2b32S8WYT2iusmVdZ7DvYcPZwEFYg23fwRNKtDXBvmznV2NMyfjYSav3F7tiBnL44X2Iq9/+fRu83RrFv1zgw==" workbookSaltValue="y8mo0jXVEo4K/BVc/1FiD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W10" i="4" s="1"/>
  <c r="P6" i="5"/>
  <c r="P10" i="4" s="1"/>
  <c r="O6" i="5"/>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E85" i="4"/>
  <c r="BB10" i="4"/>
  <c r="AT10" i="4"/>
  <c r="AL10" i="4"/>
  <c r="I10" i="4"/>
  <c r="B10" i="4"/>
  <c r="W8" i="4"/>
  <c r="P8" i="4"/>
  <c r="I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<sst xmlns="http://schemas.openxmlformats.org/spreadsheetml/2006/main" count="228" uniqueCount="113">
  <si>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</si>
  <si>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</si>
  <si>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</si>
  <si>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</si>
  <si>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</si>
  <si>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</si>
  <si>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</si>
  <si>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</si>
  <si>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</si>
  <si>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</si>
  <si>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</si>
  <si>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</si>
  <si>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</si>
  <si>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</si>
  <si>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</si>
  <si>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</si>
  <si>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</si>
  <si>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</si>
  <si>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</si>
  <si>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</si>
  <si>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</si>
  <si>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</si>
  <si>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</si>
  <si>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</si>
  <si>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</si>
  <si>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</si>
  <si>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</si>
  <si>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</si>
  <si>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</si>
  <si>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</si>
  <si>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</si>
  <si>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</si>
  <si>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</si>
  <si>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</si>
  <si>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</si>
  <si>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</si>
  <si>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</si>
  <si>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</si>
  <si>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</si>
  <si>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</si>
  <si>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</si>
  <si>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</si>
  <si>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</si>
  <si>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</si>
  <si>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</si>
  <si>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</si>
  <si>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</si>
  <si>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</si>
  <si>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</si>
  <si>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</si>
  <si>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</si>
  <si>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</si>
  <si>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</si>
  <si>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</si>
  <si>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</si>
  <si>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</si>
  <si>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</si>
  <si>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</si>
  <si>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</si>
  <si>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</si>
  <si>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</si>
  <si>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</si>
  <si>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</si>
  <si>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</si>
  <si>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</si>
  <si>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</si>
  <si>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</si>
  <si>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</si>
  <si>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</si>
  <si>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</si>
  <si>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</si>
  <si>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</si>
  <si>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</si>
  <si>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</si>
  <si>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</si>
  <si>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</si>
  <si>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</si>
  <si>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</si>
  <si>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</si>
  <si>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</si>
  <si>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</si>
  <si>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</si>
  <si>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</si>
  <si>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</si>
  <si>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</si>
  <si>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</si>
  <si>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</si>
  <si>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</si>
  <si>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</si>
  <si>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</si>
  <si>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</si>
  <si>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</si>
  <si>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</si>
  <si>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</si>
  <si>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</si>
  <si>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</si>
  <si>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</si>
  <si>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</si>
  <si>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</si>
  <si>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</si>
  <si>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</si>
  <si>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</si>
  <si>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</si>
  <si>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</si>
  <si>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</si>
  <si>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</si>
  <si>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</si>
  <si>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</si>
  <si>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</si>
  <si>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</si>
  <si>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アセットマネジメント計画に沿った管路更新を行っており、類似団体と比較して低くなっています。将来的には、集中的に整備した管路が一斉に耐用年数を経過することにより上昇傾向で推移していきます。
・②管路経年化率は、類似団体と比較して低くなっていますが、今後耐用年数に達し更新が必要となる管路が増加することが考えられるため、計画的かつ効率的な更新に取り組む必要があります。
・③管路更新率は、類似団体と比較し高い状況にありますが、管路の更新周期を考慮すると不足している状況にあることから、継続して管路更新を行う必要があります。</t>
    <phoneticPr fontId="4"/>
  </si>
  <si>
    <t>・引続き漏水対策を実施し、有収率を上げる必要があります。
・水道事業基本計画の見直しを行い、施設の更新や耐震化、ダウンサイジング等を検討し、持続可能な水道事業の実現に向けて取り組みます。また、近年の物価高騰等を反映させた経営戦略の見直しを行い、経営改善を図ります。</t>
    <phoneticPr fontId="4"/>
  </si>
  <si>
    <t>・①経常収支比率は、令和元年に実施した料金改定により改善しましたが、電気料金や物価高騰の影響により、100％を下回っている状況です。
・②累積欠損金比率は、施設の整備や更新事業に伴う減価償却費の増加により、損失を長期間にわたり累積している状況であり、抜本的な経営改善が必要です。
・③流動比率は、類似団体と比較すると低いですが、支払い能力に支障がない範囲です。ただし近年は流動比率が減少傾向にあるため、料金体系の検討・見直しを行い財源確保に努めていきます。
・④企業債残高対給水収益比率は、類似団体と比較して大幅に高く、施設の更新費用を借り入れに頼っている状況です。
・⑤料金回収率は、100％を下回っている状況が継続しており、水道料金収入の確保と⑥給水原価の縮減の取組が必要です。
・⑥給水原価は、類似団体と比較して高い水準で推移しており、減価償却費が費用の約半分を占めていることから、給水の必要量に見合った施設への転換等の取り組みが必要です。
・⑦施設利用率は、人口減少等により有収水量が減少傾向であるにもかかわらず、類似団体と比較して高い水準で推移しています。
・⑧有収率は、類似団体と比較して低い傾向にあり、経営改善のためにも漏水の改善が必要です。</t>
    <rPh sb="201" eb="203">
      <t>リョウキン</t>
    </rPh>
    <rPh sb="203" eb="205">
      <t>タイケイ</t>
    </rPh>
    <rPh sb="206" eb="208">
      <t>ケントウ</t>
    </rPh>
    <rPh sb="209" eb="211">
      <t>ミナオ</t>
    </rPh>
    <rPh sb="213" eb="214">
      <t>オコナ</t>
    </rPh>
    <rPh sb="215" eb="219">
      <t>ザイゲンカクホ</t>
    </rPh>
    <rPh sb="220" eb="22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</si>
</sst>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1.3</c:v>
                </c:pt>
                <c:pt idx="1">
                  <c:v>0.89</c:v>
                </c:pt>
                <c:pt idx="2">
                  <c:v>0.71</c:v>
                </c:pt>
                <c:pt idx="3">
                  <c:v>0.69</c:v>
                </c:pt>
                <c:pt idx="4">
                  <c:v>0.64</c:v>
                </c:pt>
              </c:numCache>
            </c:numRef>
          </c:val>
          <c:extLst>
            <c:ext xmlns:c16="http://schemas.microsoft.com/office/drawing/2014/chart" uri="{C3380CC4-5D6E-409C-BE32-E72D297353CC}">
              <c16:uniqueId val="{00000000-98BF-4DE3-8B5F-D190D03448B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0.56999999999999995</c:v>
                </c:pt>
                <c:pt idx="2">
                  <c:v>0.52</c:v>
                </c:pt>
                <c:pt idx="3">
                  <c:v>0.48</c:v>
                </c:pt>
                <c:pt idx="4">
                  <c:v>0.48</c:v>
                </c:pt>
              </c:numCache>
            </c:numRef>
          </c:val>
          <c:smooth val="0"/>
          <c:extLst>
            <c:ext xmlns:c16="http://schemas.microsoft.com/office/drawing/2014/chart" uri="{C3380CC4-5D6E-409C-BE32-E72D297353CC}">
              <c16:uniqueId val="{00000001-98BF-4DE3-8B5F-D190D03448B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80.47</c:v>
                </c:pt>
                <c:pt idx="1">
                  <c:v>96.02</c:v>
                </c:pt>
                <c:pt idx="2">
                  <c:v>95.4</c:v>
                </c:pt>
                <c:pt idx="3">
                  <c:v>97.69</c:v>
                </c:pt>
                <c:pt idx="4">
                  <c:v>96.3</c:v>
                </c:pt>
              </c:numCache>
            </c:numRef>
          </c:val>
          <c:extLst>
            <c:ext xmlns:c16="http://schemas.microsoft.com/office/drawing/2014/chart" uri="{C3380CC4-5D6E-409C-BE32-E72D297353CC}">
              <c16:uniqueId val="{00000000-9880-41E2-8C9E-2F4666E8149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109.01</c:v>
                </c:pt>
                <c:pt idx="1">
                  <c:v>108.83</c:v>
                </c:pt>
                <c:pt idx="2">
                  <c:v>109.23</c:v>
                </c:pt>
                <c:pt idx="3">
                  <c:v>108.04</c:v>
                </c:pt>
                <c:pt idx="4">
                  <c:v>107.49</c:v>
                </c:pt>
              </c:numCache>
            </c:numRef>
          </c:val>
          <c:smooth val="0"/>
          <c:extLst>
            <c:ext xmlns:c16="http://schemas.microsoft.com/office/drawing/2014/chart" uri="{C3380CC4-5D6E-409C-BE32-E72D297353CC}">
              <c16:uniqueId val="{00000001-9880-41E2-8C9E-2F4666E8149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44.49</c:v>
                </c:pt>
                <c:pt idx="1">
                  <c:v>43.22</c:v>
                </c:pt>
                <c:pt idx="2">
                  <c:v>44.56</c:v>
                </c:pt>
                <c:pt idx="3">
                  <c:v>46.4</c:v>
                </c:pt>
                <c:pt idx="4">
                  <c:v>48.81</c:v>
                </c:pt>
              </c:numCache>
            </c:numRef>
          </c:val>
          <c:extLst>
            <c:ext xmlns:c16="http://schemas.microsoft.com/office/drawing/2014/chart" uri="{C3380CC4-5D6E-409C-BE32-E72D297353CC}">
              <c16:uniqueId val="{00000000-D849-4BFC-85E7-09C97A6F47D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48.17</c:v>
                </c:pt>
                <c:pt idx="1">
                  <c:v>48.83</c:v>
                </c:pt>
                <c:pt idx="2">
                  <c:v>49.96</c:v>
                </c:pt>
                <c:pt idx="3">
                  <c:v>50.82</c:v>
                </c:pt>
                <c:pt idx="4">
                  <c:v>51.82</c:v>
                </c:pt>
              </c:numCache>
            </c:numRef>
          </c:val>
          <c:smooth val="0"/>
          <c:extLst>
            <c:ext xmlns:c16="http://schemas.microsoft.com/office/drawing/2014/chart" uri="{C3380CC4-5D6E-409C-BE32-E72D297353CC}">
              <c16:uniqueId val="{00000001-D849-4BFC-85E7-09C97A6F47D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0.11</c:v>
                </c:pt>
                <c:pt idx="1">
                  <c:v>14.73</c:v>
                </c:pt>
                <c:pt idx="2">
                  <c:v>15.28</c:v>
                </c:pt>
                <c:pt idx="3">
                  <c:v>16.63</c:v>
                </c:pt>
                <c:pt idx="4">
                  <c:v>18.98</c:v>
                </c:pt>
              </c:numCache>
            </c:numRef>
          </c:val>
          <c:extLst>
            <c:ext xmlns:c16="http://schemas.microsoft.com/office/drawing/2014/chart" uri="{C3380CC4-5D6E-409C-BE32-E72D297353CC}">
              <c16:uniqueId val="{00000000-11A2-409F-B4F3-DDB64E75AFC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17.12</c:v>
                </c:pt>
                <c:pt idx="1">
                  <c:v>18.18</c:v>
                </c:pt>
                <c:pt idx="2">
                  <c:v>19.32</c:v>
                </c:pt>
                <c:pt idx="3">
                  <c:v>21.16</c:v>
                </c:pt>
                <c:pt idx="4">
                  <c:v>22.72</c:v>
                </c:pt>
              </c:numCache>
            </c:numRef>
          </c:val>
          <c:smooth val="0"/>
          <c:extLst>
            <c:ext xmlns:c16="http://schemas.microsoft.com/office/drawing/2014/chart" uri="{C3380CC4-5D6E-409C-BE32-E72D297353CC}">
              <c16:uniqueId val="{00000001-11A2-409F-B4F3-DDB64E75AFC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80.180000000000007</c:v>
                </c:pt>
                <c:pt idx="1">
                  <c:v>52.83</c:v>
                </c:pt>
                <c:pt idx="2">
                  <c:v>59.63</c:v>
                </c:pt>
                <c:pt idx="3">
                  <c:v>65.23</c:v>
                </c:pt>
                <c:pt idx="4">
                  <c:v>71.06</c:v>
                </c:pt>
              </c:numCache>
            </c:numRef>
          </c:val>
          <c:extLst>
            <c:ext xmlns:c16="http://schemas.microsoft.com/office/drawing/2014/chart" uri="{C3380CC4-5D6E-409C-BE32-E72D297353CC}">
              <c16:uniqueId val="{00000000-9D55-4386-AEC4-43D24FFC17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3.7</c:v>
                </c:pt>
                <c:pt idx="1">
                  <c:v>4.34</c:v>
                </c:pt>
                <c:pt idx="2">
                  <c:v>4.6900000000000004</c:v>
                </c:pt>
                <c:pt idx="3">
                  <c:v>4.72</c:v>
                </c:pt>
                <c:pt idx="4">
                  <c:v>5.76</c:v>
                </c:pt>
              </c:numCache>
            </c:numRef>
          </c:val>
          <c:smooth val="0"/>
          <c:extLst>
            <c:ext xmlns:c16="http://schemas.microsoft.com/office/drawing/2014/chart" uri="{C3380CC4-5D6E-409C-BE32-E72D297353CC}">
              <c16:uniqueId val="{00000001-9D55-4386-AEC4-43D24FFC17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300.76</c:v>
                </c:pt>
                <c:pt idx="1">
                  <c:v>300.52999999999997</c:v>
                </c:pt>
                <c:pt idx="2">
                  <c:v>282.85000000000002</c:v>
                </c:pt>
                <c:pt idx="3">
                  <c:v>271.52999999999997</c:v>
                </c:pt>
                <c:pt idx="4">
                  <c:v>266.74</c:v>
                </c:pt>
              </c:numCache>
            </c:numRef>
          </c:val>
          <c:extLst>
            <c:ext xmlns:c16="http://schemas.microsoft.com/office/drawing/2014/chart" uri="{C3380CC4-5D6E-409C-BE32-E72D297353CC}">
              <c16:uniqueId val="{00000000-047C-4A90-B83D-31484EEF880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365.18</c:v>
                </c:pt>
                <c:pt idx="1">
                  <c:v>327.77</c:v>
                </c:pt>
                <c:pt idx="2">
                  <c:v>338.02</c:v>
                </c:pt>
                <c:pt idx="3">
                  <c:v>345.94</c:v>
                </c:pt>
                <c:pt idx="4">
                  <c:v>329.7</c:v>
                </c:pt>
              </c:numCache>
            </c:numRef>
          </c:val>
          <c:smooth val="0"/>
          <c:extLst>
            <c:ext xmlns:c16="http://schemas.microsoft.com/office/drawing/2014/chart" uri="{C3380CC4-5D6E-409C-BE32-E72D297353CC}">
              <c16:uniqueId val="{00000001-047C-4A90-B83D-31484EEF880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912.2</c:v>
                </c:pt>
                <c:pt idx="1">
                  <c:v>750.61</c:v>
                </c:pt>
                <c:pt idx="2">
                  <c:v>741.74</c:v>
                </c:pt>
                <c:pt idx="3">
                  <c:v>722.64</c:v>
                </c:pt>
                <c:pt idx="4">
                  <c:v>689.92</c:v>
                </c:pt>
              </c:numCache>
            </c:numRef>
          </c:val>
          <c:extLst>
            <c:ext xmlns:c16="http://schemas.microsoft.com/office/drawing/2014/chart" uri="{C3380CC4-5D6E-409C-BE32-E72D297353CC}">
              <c16:uniqueId val="{00000000-0FFF-4270-BE0E-6DFD3C6F3DE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371.65</c:v>
                </c:pt>
                <c:pt idx="1">
                  <c:v>397.1</c:v>
                </c:pt>
                <c:pt idx="2">
                  <c:v>379.91</c:v>
                </c:pt>
                <c:pt idx="3">
                  <c:v>386.61</c:v>
                </c:pt>
                <c:pt idx="4">
                  <c:v>381.56</c:v>
                </c:pt>
              </c:numCache>
            </c:numRef>
          </c:val>
          <c:smooth val="0"/>
          <c:extLst>
            <c:ext xmlns:c16="http://schemas.microsoft.com/office/drawing/2014/chart" uri="{C3380CC4-5D6E-409C-BE32-E72D297353CC}">
              <c16:uniqueId val="{00000001-0FFF-4270-BE0E-6DFD3C6F3DE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69.239999999999995</c:v>
                </c:pt>
                <c:pt idx="1">
                  <c:v>86.96</c:v>
                </c:pt>
                <c:pt idx="2">
                  <c:v>86.28</c:v>
                </c:pt>
                <c:pt idx="3">
                  <c:v>89.11</c:v>
                </c:pt>
                <c:pt idx="4">
                  <c:v>86.31</c:v>
                </c:pt>
              </c:numCache>
            </c:numRef>
          </c:val>
          <c:extLst>
            <c:ext xmlns:c16="http://schemas.microsoft.com/office/drawing/2014/chart" uri="{C3380CC4-5D6E-409C-BE32-E72D297353CC}">
              <c16:uniqueId val="{00000000-461F-403F-9EE7-D0E5129D80F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98.77</c:v>
                </c:pt>
                <c:pt idx="1">
                  <c:v>95.79</c:v>
                </c:pt>
                <c:pt idx="2">
                  <c:v>98.3</c:v>
                </c:pt>
                <c:pt idx="3">
                  <c:v>93.82</c:v>
                </c:pt>
                <c:pt idx="4">
                  <c:v>95.04</c:v>
                </c:pt>
              </c:numCache>
            </c:numRef>
          </c:val>
          <c:smooth val="0"/>
          <c:extLst>
            <c:ext xmlns:c16="http://schemas.microsoft.com/office/drawing/2014/chart" uri="{C3380CC4-5D6E-409C-BE32-E72D297353CC}">
              <c16:uniqueId val="{00000001-461F-403F-9EE7-D0E5129D80F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260.58</c:v>
                </c:pt>
                <c:pt idx="1">
                  <c:v>253.73</c:v>
                </c:pt>
                <c:pt idx="2">
                  <c:v>256.41000000000003</c:v>
                </c:pt>
                <c:pt idx="3">
                  <c:v>247.89</c:v>
                </c:pt>
                <c:pt idx="4">
                  <c:v>257.73</c:v>
                </c:pt>
              </c:numCache>
            </c:numRef>
          </c:val>
          <c:extLst>
            <c:ext xmlns:c16="http://schemas.microsoft.com/office/drawing/2014/chart" uri="{C3380CC4-5D6E-409C-BE32-E72D297353CC}">
              <c16:uniqueId val="{00000000-B062-438C-BDE2-5E7C1D9BB75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173.67</c:v>
                </c:pt>
                <c:pt idx="1">
                  <c:v>171.13</c:v>
                </c:pt>
                <c:pt idx="2">
                  <c:v>173.7</c:v>
                </c:pt>
                <c:pt idx="3">
                  <c:v>178.94</c:v>
                </c:pt>
                <c:pt idx="4">
                  <c:v>180.19</c:v>
                </c:pt>
              </c:numCache>
            </c:numRef>
          </c:val>
          <c:smooth val="0"/>
          <c:extLst>
            <c:ext xmlns:c16="http://schemas.microsoft.com/office/drawing/2014/chart" uri="{C3380CC4-5D6E-409C-BE32-E72D297353CC}">
              <c16:uniqueId val="{00000001-B062-438C-BDE2-5E7C1D9BB75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56.32</c:v>
                </c:pt>
                <c:pt idx="1">
                  <c:v>78.27</c:v>
                </c:pt>
                <c:pt idx="2">
                  <c:v>76.08</c:v>
                </c:pt>
                <c:pt idx="3">
                  <c:v>71.92</c:v>
                </c:pt>
                <c:pt idx="4">
                  <c:v>70.03</c:v>
                </c:pt>
              </c:numCache>
            </c:numRef>
          </c:val>
          <c:extLst>
            <c:ext xmlns:c16="http://schemas.microsoft.com/office/drawing/2014/chart" uri="{C3380CC4-5D6E-409C-BE32-E72D297353CC}">
              <c16:uniqueId val="{00000000-61BB-471D-9AE8-FF8E3D14652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59.67</c:v>
                </c:pt>
                <c:pt idx="1">
                  <c:v>60.12</c:v>
                </c:pt>
                <c:pt idx="2">
                  <c:v>60.34</c:v>
                </c:pt>
                <c:pt idx="3">
                  <c:v>59.54</c:v>
                </c:pt>
                <c:pt idx="4">
                  <c:v>59.26</c:v>
                </c:pt>
              </c:numCache>
            </c:numRef>
          </c:val>
          <c:smooth val="0"/>
          <c:extLst>
            <c:ext xmlns:c16="http://schemas.microsoft.com/office/drawing/2014/chart" uri="{C3380CC4-5D6E-409C-BE32-E72D297353CC}">
              <c16:uniqueId val="{00000001-61BB-471D-9AE8-FF8E3D14652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75.63</c:v>
                </c:pt>
                <c:pt idx="1">
                  <c:v>76.650000000000006</c:v>
                </c:pt>
                <c:pt idx="2">
                  <c:v>76.97</c:v>
                </c:pt>
                <c:pt idx="3">
                  <c:v>78.94</c:v>
                </c:pt>
                <c:pt idx="4">
                  <c:v>79.239999999999995</c:v>
                </c:pt>
              </c:numCache>
            </c:numRef>
          </c:val>
          <c:extLst>
            <c:ext xmlns:c16="http://schemas.microsoft.com/office/drawing/2014/chart" uri="{C3380CC4-5D6E-409C-BE32-E72D297353CC}">
              <c16:uniqueId val="{00000000-7C8C-4775-A877-7E25ED0317E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84.6</c:v>
                </c:pt>
                <c:pt idx="1">
                  <c:v>84.24</c:v>
                </c:pt>
                <c:pt idx="2">
                  <c:v>84.19</c:v>
                </c:pt>
                <c:pt idx="3">
                  <c:v>83.93</c:v>
                </c:pt>
                <c:pt idx="4">
                  <c:v>83.84</c:v>
                </c:pt>
              </c:numCache>
            </c:numRef>
          </c:val>
          <c:smooth val="0"/>
          <c:extLst>
            <c:ext xmlns:c16="http://schemas.microsoft.com/office/drawing/2014/chart" uri="{C3380CC4-5D6E-409C-BE32-E72D297353CC}">
              <c16:uniqueId val="{00000001-7C8C-4775-A877-7E25ED0317E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久慈市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A5</v>
      </c>
      <c r="X8" s="74"/>
      <c r="Y8" s="74"/>
      <c r="Z8" s="74"/>
      <c r="AA8" s="74"/>
      <c r="AB8" s="74"/>
      <c r="AC8" s="74"/>
      <c r="AD8" s="74" t="str">
        <f>データ!$M$6</f>
        <v>非設置</v>
      </c>
      <c r="AE8" s="74"/>
      <c r="AF8" s="74"/>
      <c r="AG8" s="74"/>
      <c r="AH8" s="74"/>
      <c r="AI8" s="74"/>
      <c r="AJ8" s="74"/>
      <c r="AK8" s="2"/>
      <c r="AL8" s="65">
        <f>データ!$R$6</f>
        <v>32000</v>
      </c>
      <c r="AM8" s="65"/>
      <c r="AN8" s="65"/>
      <c r="AO8" s="65"/>
      <c r="AP8" s="65"/>
      <c r="AQ8" s="65"/>
      <c r="AR8" s="65"/>
      <c r="AS8" s="65"/>
      <c r="AT8" s="36">
        <f>データ!$S$6</f>
        <v>623.5</v>
      </c>
      <c r="AU8" s="37"/>
      <c r="AV8" s="37"/>
      <c r="AW8" s="37"/>
      <c r="AX8" s="37"/>
      <c r="AY8" s="37"/>
      <c r="AZ8" s="37"/>
      <c r="BA8" s="37"/>
      <c r="BB8" s="54">
        <f>データ!$T$6</f>
        <v>51.32</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59.43</v>
      </c>
      <c r="J10" s="37"/>
      <c r="K10" s="37"/>
      <c r="L10" s="37"/>
      <c r="M10" s="37"/>
      <c r="N10" s="37"/>
      <c r="O10" s="64"/>
      <c r="P10" s="54">
        <f>データ!$P$6</f>
        <v>95.44</v>
      </c>
      <c r="Q10" s="54"/>
      <c r="R10" s="54"/>
      <c r="S10" s="54"/>
      <c r="T10" s="54"/>
      <c r="U10" s="54"/>
      <c r="V10" s="54"/>
      <c r="W10" s="65">
        <f>データ!$Q$6</f>
        <v>4170</v>
      </c>
      <c r="X10" s="65"/>
      <c r="Y10" s="65"/>
      <c r="Z10" s="65"/>
      <c r="AA10" s="65"/>
      <c r="AB10" s="65"/>
      <c r="AC10" s="65"/>
      <c r="AD10" s="2"/>
      <c r="AE10" s="2"/>
      <c r="AF10" s="2"/>
      <c r="AG10" s="2"/>
      <c r="AH10" s="2"/>
      <c r="AI10" s="2"/>
      <c r="AJ10" s="2"/>
      <c r="AK10" s="2"/>
      <c r="AL10" s="65">
        <f>データ!$U$6</f>
        <v>30206</v>
      </c>
      <c r="AM10" s="65"/>
      <c r="AN10" s="65"/>
      <c r="AO10" s="65"/>
      <c r="AP10" s="65"/>
      <c r="AQ10" s="65"/>
      <c r="AR10" s="65"/>
      <c r="AS10" s="65"/>
      <c r="AT10" s="36">
        <f>データ!$V$6</f>
        <v>111.56</v>
      </c>
      <c r="AU10" s="37"/>
      <c r="AV10" s="37"/>
      <c r="AW10" s="37"/>
      <c r="AX10" s="37"/>
      <c r="AY10" s="37"/>
      <c r="AZ10" s="37"/>
      <c r="BA10" s="37"/>
      <c r="BB10" s="54">
        <f>データ!$W$6</f>
        <v>270.76</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Yz7Gg0NBVU46afVTUun+8LaqqmCOm+W7TC4cMIoRxmf7234Ltr15OPL0rmK/HfDoALgJM7BUzcTraebjKi0mkA==" saltValue="a9dLcHp4TTk6wcasD93uT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32077</v>
      </c>
      <c r="D6" s="20">
        <f t="shared" si="3"/>
        <v>46</v>
      </c>
      <c r="E6" s="20">
        <f t="shared" si="3"/>
        <v>1</v>
      </c>
      <c r="F6" s="20">
        <f t="shared" si="3"/>
        <v>0</v>
      </c>
      <c r="G6" s="20">
        <f t="shared" si="3"/>
        <v>1</v>
      </c>
      <c r="H6" s="20" t="str">
        <f t="shared" si="3"/>
        <v>岩手県　久慈市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59.43</v>
      </c>
      <c r="P6" s="21">
        <f t="shared" si="3"/>
        <v>95.44</v>
      </c>
      <c r="Q6" s="21">
        <f t="shared" si="3"/>
        <v>4170</v>
      </c>
      <c r="R6" s="21">
        <f t="shared" si="3"/>
        <v>32000</v>
      </c>
      <c r="S6" s="21">
        <f t="shared" si="3"/>
        <v>623.5</v>
      </c>
      <c r="T6" s="21">
        <f t="shared" si="3"/>
        <v>51.32</v>
      </c>
      <c r="U6" s="21">
        <f t="shared" si="3"/>
        <v>30206</v>
      </c>
      <c r="V6" s="21">
        <f t="shared" si="3"/>
        <v>111.56</v>
      </c>
      <c r="W6" s="21">
        <f t="shared" si="3"/>
        <v>270.76</v>
      </c>
      <c r="X6" s="22">
        <f>IF(X7="",NA(),X7)</f>
        <v>80.47</v>
      </c>
      <c r="Y6" s="22">
        <f t="shared" ref="Y6:AG6" si="4">IF(Y7="",NA(),Y7)</f>
        <v>96.02</v>
      </c>
      <c r="Z6" s="22">
        <f t="shared" si="4"/>
        <v>95.4</v>
      </c>
      <c r="AA6" s="22">
        <f t="shared" si="4"/>
        <v>97.69</v>
      </c>
      <c r="AB6" s="22">
        <f t="shared" si="4"/>
        <v>96.3</v>
      </c>
      <c r="AC6" s="22">
        <f t="shared" si="4"/>
        <v>109.01</v>
      </c>
      <c r="AD6" s="22">
        <f t="shared" si="4"/>
        <v>108.83</v>
      </c>
      <c r="AE6" s="22">
        <f t="shared" si="4"/>
        <v>109.23</v>
      </c>
      <c r="AF6" s="22">
        <f t="shared" si="4"/>
        <v>108.04</v>
      </c>
      <c r="AG6" s="22">
        <f t="shared" si="4"/>
        <v>107.49</v>
      </c>
      <c r="AH6" s="21" t="str">
        <f>IF(AH7="","",IF(AH7="-","【-】","【"&amp;SUBSTITUTE(TEXT(AH7,"#,##0.00"),"-","△")&amp;"】"))</f>
        <v>【108.24】</v>
      </c>
      <c r="AI6" s="22">
        <f>IF(AI7="",NA(),AI7)</f>
        <v>80.180000000000007</v>
      </c>
      <c r="AJ6" s="22">
        <f t="shared" ref="AJ6:AR6" si="5">IF(AJ7="",NA(),AJ7)</f>
        <v>52.83</v>
      </c>
      <c r="AK6" s="22">
        <f t="shared" si="5"/>
        <v>59.63</v>
      </c>
      <c r="AL6" s="22">
        <f t="shared" si="5"/>
        <v>65.23</v>
      </c>
      <c r="AM6" s="22">
        <f t="shared" si="5"/>
        <v>71.06</v>
      </c>
      <c r="AN6" s="22">
        <f t="shared" si="5"/>
        <v>3.7</v>
      </c>
      <c r="AO6" s="22">
        <f t="shared" si="5"/>
        <v>4.34</v>
      </c>
      <c r="AP6" s="22">
        <f t="shared" si="5"/>
        <v>4.6900000000000004</v>
      </c>
      <c r="AQ6" s="22">
        <f t="shared" si="5"/>
        <v>4.72</v>
      </c>
      <c r="AR6" s="22">
        <f t="shared" si="5"/>
        <v>5.76</v>
      </c>
      <c r="AS6" s="21" t="str">
        <f>IF(AS7="","",IF(AS7="-","【-】","【"&amp;SUBSTITUTE(TEXT(AS7,"#,##0.00"),"-","△")&amp;"】"))</f>
        <v>【1.50】</v>
      </c>
      <c r="AT6" s="22">
        <f>IF(AT7="",NA(),AT7)</f>
        <v>300.76</v>
      </c>
      <c r="AU6" s="22">
        <f t="shared" ref="AU6:BC6" si="6">IF(AU7="",NA(),AU7)</f>
        <v>300.52999999999997</v>
      </c>
      <c r="AV6" s="22">
        <f t="shared" si="6"/>
        <v>282.85000000000002</v>
      </c>
      <c r="AW6" s="22">
        <f t="shared" si="6"/>
        <v>271.52999999999997</v>
      </c>
      <c r="AX6" s="22">
        <f t="shared" si="6"/>
        <v>266.74</v>
      </c>
      <c r="AY6" s="22">
        <f t="shared" si="6"/>
        <v>365.18</v>
      </c>
      <c r="AZ6" s="22">
        <f t="shared" si="6"/>
        <v>327.77</v>
      </c>
      <c r="BA6" s="22">
        <f t="shared" si="6"/>
        <v>338.02</v>
      </c>
      <c r="BB6" s="22">
        <f t="shared" si="6"/>
        <v>345.94</v>
      </c>
      <c r="BC6" s="22">
        <f t="shared" si="6"/>
        <v>329.7</v>
      </c>
      <c r="BD6" s="21" t="str">
        <f>IF(BD7="","",IF(BD7="-","【-】","【"&amp;SUBSTITUTE(TEXT(BD7,"#,##0.00"),"-","△")&amp;"】"))</f>
        <v>【243.36】</v>
      </c>
      <c r="BE6" s="22">
        <f>IF(BE7="",NA(),BE7)</f>
        <v>912.2</v>
      </c>
      <c r="BF6" s="22">
        <f t="shared" ref="BF6:BN6" si="7">IF(BF7="",NA(),BF7)</f>
        <v>750.61</v>
      </c>
      <c r="BG6" s="22">
        <f t="shared" si="7"/>
        <v>741.74</v>
      </c>
      <c r="BH6" s="22">
        <f t="shared" si="7"/>
        <v>722.64</v>
      </c>
      <c r="BI6" s="22">
        <f t="shared" si="7"/>
        <v>689.92</v>
      </c>
      <c r="BJ6" s="22">
        <f t="shared" si="7"/>
        <v>371.65</v>
      </c>
      <c r="BK6" s="22">
        <f t="shared" si="7"/>
        <v>397.1</v>
      </c>
      <c r="BL6" s="22">
        <f t="shared" si="7"/>
        <v>379.91</v>
      </c>
      <c r="BM6" s="22">
        <f t="shared" si="7"/>
        <v>386.61</v>
      </c>
      <c r="BN6" s="22">
        <f t="shared" si="7"/>
        <v>381.56</v>
      </c>
      <c r="BO6" s="21" t="str">
        <f>IF(BO7="","",IF(BO7="-","【-】","【"&amp;SUBSTITUTE(TEXT(BO7,"#,##0.00"),"-","△")&amp;"】"))</f>
        <v>【265.93】</v>
      </c>
      <c r="BP6" s="22">
        <f>IF(BP7="",NA(),BP7)</f>
        <v>69.239999999999995</v>
      </c>
      <c r="BQ6" s="22">
        <f t="shared" ref="BQ6:BY6" si="8">IF(BQ7="",NA(),BQ7)</f>
        <v>86.96</v>
      </c>
      <c r="BR6" s="22">
        <f t="shared" si="8"/>
        <v>86.28</v>
      </c>
      <c r="BS6" s="22">
        <f t="shared" si="8"/>
        <v>89.11</v>
      </c>
      <c r="BT6" s="22">
        <f t="shared" si="8"/>
        <v>86.31</v>
      </c>
      <c r="BU6" s="22">
        <f t="shared" si="8"/>
        <v>98.77</v>
      </c>
      <c r="BV6" s="22">
        <f t="shared" si="8"/>
        <v>95.79</v>
      </c>
      <c r="BW6" s="22">
        <f t="shared" si="8"/>
        <v>98.3</v>
      </c>
      <c r="BX6" s="22">
        <f t="shared" si="8"/>
        <v>93.82</v>
      </c>
      <c r="BY6" s="22">
        <f t="shared" si="8"/>
        <v>95.04</v>
      </c>
      <c r="BZ6" s="21" t="str">
        <f>IF(BZ7="","",IF(BZ7="-","【-】","【"&amp;SUBSTITUTE(TEXT(BZ7,"#,##0.00"),"-","△")&amp;"】"))</f>
        <v>【97.82】</v>
      </c>
      <c r="CA6" s="22">
        <f>IF(CA7="",NA(),CA7)</f>
        <v>260.58</v>
      </c>
      <c r="CB6" s="22">
        <f t="shared" ref="CB6:CJ6" si="9">IF(CB7="",NA(),CB7)</f>
        <v>253.73</v>
      </c>
      <c r="CC6" s="22">
        <f t="shared" si="9"/>
        <v>256.41000000000003</v>
      </c>
      <c r="CD6" s="22">
        <f t="shared" si="9"/>
        <v>247.89</v>
      </c>
      <c r="CE6" s="22">
        <f t="shared" si="9"/>
        <v>257.73</v>
      </c>
      <c r="CF6" s="22">
        <f t="shared" si="9"/>
        <v>173.67</v>
      </c>
      <c r="CG6" s="22">
        <f t="shared" si="9"/>
        <v>171.13</v>
      </c>
      <c r="CH6" s="22">
        <f t="shared" si="9"/>
        <v>173.7</v>
      </c>
      <c r="CI6" s="22">
        <f t="shared" si="9"/>
        <v>178.94</v>
      </c>
      <c r="CJ6" s="22">
        <f t="shared" si="9"/>
        <v>180.19</v>
      </c>
      <c r="CK6" s="21" t="str">
        <f>IF(CK7="","",IF(CK7="-","【-】","【"&amp;SUBSTITUTE(TEXT(CK7,"#,##0.00"),"-","△")&amp;"】"))</f>
        <v>【177.56】</v>
      </c>
      <c r="CL6" s="22">
        <f>IF(CL7="",NA(),CL7)</f>
        <v>56.32</v>
      </c>
      <c r="CM6" s="22">
        <f t="shared" ref="CM6:CU6" si="10">IF(CM7="",NA(),CM7)</f>
        <v>78.27</v>
      </c>
      <c r="CN6" s="22">
        <f t="shared" si="10"/>
        <v>76.08</v>
      </c>
      <c r="CO6" s="22">
        <f t="shared" si="10"/>
        <v>71.92</v>
      </c>
      <c r="CP6" s="22">
        <f t="shared" si="10"/>
        <v>70.03</v>
      </c>
      <c r="CQ6" s="22">
        <f t="shared" si="10"/>
        <v>59.67</v>
      </c>
      <c r="CR6" s="22">
        <f t="shared" si="10"/>
        <v>60.12</v>
      </c>
      <c r="CS6" s="22">
        <f t="shared" si="10"/>
        <v>60.34</v>
      </c>
      <c r="CT6" s="22">
        <f t="shared" si="10"/>
        <v>59.54</v>
      </c>
      <c r="CU6" s="22">
        <f t="shared" si="10"/>
        <v>59.26</v>
      </c>
      <c r="CV6" s="21" t="str">
        <f>IF(CV7="","",IF(CV7="-","【-】","【"&amp;SUBSTITUTE(TEXT(CV7,"#,##0.00"),"-","△")&amp;"】"))</f>
        <v>【59.81】</v>
      </c>
      <c r="CW6" s="22">
        <f>IF(CW7="",NA(),CW7)</f>
        <v>75.63</v>
      </c>
      <c r="CX6" s="22">
        <f t="shared" ref="CX6:DF6" si="11">IF(CX7="",NA(),CX7)</f>
        <v>76.650000000000006</v>
      </c>
      <c r="CY6" s="22">
        <f t="shared" si="11"/>
        <v>76.97</v>
      </c>
      <c r="CZ6" s="22">
        <f t="shared" si="11"/>
        <v>78.94</v>
      </c>
      <c r="DA6" s="22">
        <f t="shared" si="11"/>
        <v>79.239999999999995</v>
      </c>
      <c r="DB6" s="22">
        <f t="shared" si="11"/>
        <v>84.6</v>
      </c>
      <c r="DC6" s="22">
        <f t="shared" si="11"/>
        <v>84.24</v>
      </c>
      <c r="DD6" s="22">
        <f t="shared" si="11"/>
        <v>84.19</v>
      </c>
      <c r="DE6" s="22">
        <f t="shared" si="11"/>
        <v>83.93</v>
      </c>
      <c r="DF6" s="22">
        <f t="shared" si="11"/>
        <v>83.84</v>
      </c>
      <c r="DG6" s="21" t="str">
        <f>IF(DG7="","",IF(DG7="-","【-】","【"&amp;SUBSTITUTE(TEXT(DG7,"#,##0.00"),"-","△")&amp;"】"))</f>
        <v>【89.42】</v>
      </c>
      <c r="DH6" s="22">
        <f>IF(DH7="",NA(),DH7)</f>
        <v>44.49</v>
      </c>
      <c r="DI6" s="22">
        <f t="shared" ref="DI6:DQ6" si="12">IF(DI7="",NA(),DI7)</f>
        <v>43.22</v>
      </c>
      <c r="DJ6" s="22">
        <f t="shared" si="12"/>
        <v>44.56</v>
      </c>
      <c r="DK6" s="22">
        <f t="shared" si="12"/>
        <v>46.4</v>
      </c>
      <c r="DL6" s="22">
        <f t="shared" si="12"/>
        <v>48.81</v>
      </c>
      <c r="DM6" s="22">
        <f t="shared" si="12"/>
        <v>48.17</v>
      </c>
      <c r="DN6" s="22">
        <f t="shared" si="12"/>
        <v>48.83</v>
      </c>
      <c r="DO6" s="22">
        <f t="shared" si="12"/>
        <v>49.96</v>
      </c>
      <c r="DP6" s="22">
        <f t="shared" si="12"/>
        <v>50.82</v>
      </c>
      <c r="DQ6" s="22">
        <f t="shared" si="12"/>
        <v>51.82</v>
      </c>
      <c r="DR6" s="21" t="str">
        <f>IF(DR7="","",IF(DR7="-","【-】","【"&amp;SUBSTITUTE(TEXT(DR7,"#,##0.00"),"-","△")&amp;"】"))</f>
        <v>【52.02】</v>
      </c>
      <c r="DS6" s="22">
        <f>IF(DS7="",NA(),DS7)</f>
        <v>0.11</v>
      </c>
      <c r="DT6" s="22">
        <f t="shared" ref="DT6:EB6" si="13">IF(DT7="",NA(),DT7)</f>
        <v>14.73</v>
      </c>
      <c r="DU6" s="22">
        <f t="shared" si="13"/>
        <v>15.28</v>
      </c>
      <c r="DV6" s="22">
        <f t="shared" si="13"/>
        <v>16.63</v>
      </c>
      <c r="DW6" s="22">
        <f t="shared" si="13"/>
        <v>18.98</v>
      </c>
      <c r="DX6" s="22">
        <f t="shared" si="13"/>
        <v>17.12</v>
      </c>
      <c r="DY6" s="22">
        <f t="shared" si="13"/>
        <v>18.18</v>
      </c>
      <c r="DZ6" s="22">
        <f t="shared" si="13"/>
        <v>19.32</v>
      </c>
      <c r="EA6" s="22">
        <f t="shared" si="13"/>
        <v>21.16</v>
      </c>
      <c r="EB6" s="22">
        <f t="shared" si="13"/>
        <v>22.72</v>
      </c>
      <c r="EC6" s="21" t="str">
        <f>IF(EC7="","",IF(EC7="-","【-】","【"&amp;SUBSTITUTE(TEXT(EC7,"#,##0.00"),"-","△")&amp;"】"))</f>
        <v>【25.37】</v>
      </c>
      <c r="ED6" s="22">
        <f>IF(ED7="",NA(),ED7)</f>
        <v>1.3</v>
      </c>
      <c r="EE6" s="22">
        <f t="shared" ref="EE6:EM6" si="14">IF(EE7="",NA(),EE7)</f>
        <v>0.89</v>
      </c>
      <c r="EF6" s="22">
        <f t="shared" si="14"/>
        <v>0.71</v>
      </c>
      <c r="EG6" s="22">
        <f t="shared" si="14"/>
        <v>0.69</v>
      </c>
      <c r="EH6" s="22">
        <f t="shared" si="14"/>
        <v>0.64</v>
      </c>
      <c r="EI6" s="22">
        <f t="shared" si="14"/>
        <v>0.54</v>
      </c>
      <c r="EJ6" s="22">
        <f t="shared" si="14"/>
        <v>0.56999999999999995</v>
      </c>
      <c r="EK6" s="22">
        <f t="shared" si="14"/>
        <v>0.52</v>
      </c>
      <c r="EL6" s="22">
        <f t="shared" si="14"/>
        <v>0.48</v>
      </c>
      <c r="EM6" s="22">
        <f t="shared" si="14"/>
        <v>0.48</v>
      </c>
      <c r="EN6" s="21" t="str">
        <f>IF(EN7="","",IF(EN7="-","【-】","【"&amp;SUBSTITUTE(TEXT(EN7,"#,##0.00"),"-","△")&amp;"】"))</f>
        <v>【0.62】</v>
      </c>
    </row>
    <row r="7" spans="1:144" s="23" customFormat="1" x14ac:dyDescent="0.15">
      <c r="A7" s="15"/>
      <c r="B7" s="24">
        <v>2023</v>
      </c>
      <c r="C7" s="24">
        <v>32077</v>
      </c>
      <c r="D7" s="24">
        <v>46</v>
      </c>
      <c r="E7" s="24">
        <v>1</v>
      </c>
      <c r="F7" s="24">
        <v>0</v>
      </c>
      <c r="G7" s="24">
        <v>1</v>
      </c>
      <c r="H7" s="24" t="s">
        <v>93</v>
      </c>
      <c r="I7" s="24" t="s">
        <v>94</v>
      </c>
      <c r="J7" s="24" t="s">
        <v>95</v>
      </c>
      <c r="K7" s="24" t="s">
        <v>96</v>
      </c>
      <c r="L7" s="24" t="s">
        <v>97</v>
      </c>
      <c r="M7" s="24" t="s">
        <v>98</v>
      </c>
      <c r="N7" s="25" t="s">
        <v>99</v>
      </c>
      <c r="O7" s="25">
        <v>59.43</v>
      </c>
      <c r="P7" s="25">
        <v>95.44</v>
      </c>
      <c r="Q7" s="25">
        <v>4170</v>
      </c>
      <c r="R7" s="25">
        <v>32000</v>
      </c>
      <c r="S7" s="25">
        <v>623.5</v>
      </c>
      <c r="T7" s="25">
        <v>51.32</v>
      </c>
      <c r="U7" s="25">
        <v>30206</v>
      </c>
      <c r="V7" s="25">
        <v>111.56</v>
      </c>
      <c r="W7" s="25">
        <v>270.76</v>
      </c>
      <c r="X7" s="25">
        <v>80.47</v>
      </c>
      <c r="Y7" s="25">
        <v>96.02</v>
      </c>
      <c r="Z7" s="25">
        <v>95.4</v>
      </c>
      <c r="AA7" s="25">
        <v>97.69</v>
      </c>
      <c r="AB7" s="25">
        <v>96.3</v>
      </c>
      <c r="AC7" s="25">
        <v>109.01</v>
      </c>
      <c r="AD7" s="25">
        <v>108.83</v>
      </c>
      <c r="AE7" s="25">
        <v>109.23</v>
      </c>
      <c r="AF7" s="25">
        <v>108.04</v>
      </c>
      <c r="AG7" s="25">
        <v>107.49</v>
      </c>
      <c r="AH7" s="25">
        <v>108.24</v>
      </c>
      <c r="AI7" s="25">
        <v>80.180000000000007</v>
      </c>
      <c r="AJ7" s="25">
        <v>52.83</v>
      </c>
      <c r="AK7" s="25">
        <v>59.63</v>
      </c>
      <c r="AL7" s="25">
        <v>65.23</v>
      </c>
      <c r="AM7" s="25">
        <v>71.06</v>
      </c>
      <c r="AN7" s="25">
        <v>3.7</v>
      </c>
      <c r="AO7" s="25">
        <v>4.34</v>
      </c>
      <c r="AP7" s="25">
        <v>4.6900000000000004</v>
      </c>
      <c r="AQ7" s="25">
        <v>4.72</v>
      </c>
      <c r="AR7" s="25">
        <v>5.76</v>
      </c>
      <c r="AS7" s="25">
        <v>1.5</v>
      </c>
      <c r="AT7" s="25">
        <v>300.76</v>
      </c>
      <c r="AU7" s="25">
        <v>300.52999999999997</v>
      </c>
      <c r="AV7" s="25">
        <v>282.85000000000002</v>
      </c>
      <c r="AW7" s="25">
        <v>271.52999999999997</v>
      </c>
      <c r="AX7" s="25">
        <v>266.74</v>
      </c>
      <c r="AY7" s="25">
        <v>365.18</v>
      </c>
      <c r="AZ7" s="25">
        <v>327.77</v>
      </c>
      <c r="BA7" s="25">
        <v>338.02</v>
      </c>
      <c r="BB7" s="25">
        <v>345.94</v>
      </c>
      <c r="BC7" s="25">
        <v>329.7</v>
      </c>
      <c r="BD7" s="25">
        <v>243.36</v>
      </c>
      <c r="BE7" s="25">
        <v>912.2</v>
      </c>
      <c r="BF7" s="25">
        <v>750.61</v>
      </c>
      <c r="BG7" s="25">
        <v>741.74</v>
      </c>
      <c r="BH7" s="25">
        <v>722.64</v>
      </c>
      <c r="BI7" s="25">
        <v>689.92</v>
      </c>
      <c r="BJ7" s="25">
        <v>371.65</v>
      </c>
      <c r="BK7" s="25">
        <v>397.1</v>
      </c>
      <c r="BL7" s="25">
        <v>379.91</v>
      </c>
      <c r="BM7" s="25">
        <v>386.61</v>
      </c>
      <c r="BN7" s="25">
        <v>381.56</v>
      </c>
      <c r="BO7" s="25">
        <v>265.93</v>
      </c>
      <c r="BP7" s="25">
        <v>69.239999999999995</v>
      </c>
      <c r="BQ7" s="25">
        <v>86.96</v>
      </c>
      <c r="BR7" s="25">
        <v>86.28</v>
      </c>
      <c r="BS7" s="25">
        <v>89.11</v>
      </c>
      <c r="BT7" s="25">
        <v>86.31</v>
      </c>
      <c r="BU7" s="25">
        <v>98.77</v>
      </c>
      <c r="BV7" s="25">
        <v>95.79</v>
      </c>
      <c r="BW7" s="25">
        <v>98.3</v>
      </c>
      <c r="BX7" s="25">
        <v>93.82</v>
      </c>
      <c r="BY7" s="25">
        <v>95.04</v>
      </c>
      <c r="BZ7" s="25">
        <v>97.82</v>
      </c>
      <c r="CA7" s="25">
        <v>260.58</v>
      </c>
      <c r="CB7" s="25">
        <v>253.73</v>
      </c>
      <c r="CC7" s="25">
        <v>256.41000000000003</v>
      </c>
      <c r="CD7" s="25">
        <v>247.89</v>
      </c>
      <c r="CE7" s="25">
        <v>257.73</v>
      </c>
      <c r="CF7" s="25">
        <v>173.67</v>
      </c>
      <c r="CG7" s="25">
        <v>171.13</v>
      </c>
      <c r="CH7" s="25">
        <v>173.7</v>
      </c>
      <c r="CI7" s="25">
        <v>178.94</v>
      </c>
      <c r="CJ7" s="25">
        <v>180.19</v>
      </c>
      <c r="CK7" s="25">
        <v>177.56</v>
      </c>
      <c r="CL7" s="25">
        <v>56.32</v>
      </c>
      <c r="CM7" s="25">
        <v>78.27</v>
      </c>
      <c r="CN7" s="25">
        <v>76.08</v>
      </c>
      <c r="CO7" s="25">
        <v>71.92</v>
      </c>
      <c r="CP7" s="25">
        <v>70.03</v>
      </c>
      <c r="CQ7" s="25">
        <v>59.67</v>
      </c>
      <c r="CR7" s="25">
        <v>60.12</v>
      </c>
      <c r="CS7" s="25">
        <v>60.34</v>
      </c>
      <c r="CT7" s="25">
        <v>59.54</v>
      </c>
      <c r="CU7" s="25">
        <v>59.26</v>
      </c>
      <c r="CV7" s="25">
        <v>59.81</v>
      </c>
      <c r="CW7" s="25">
        <v>75.63</v>
      </c>
      <c r="CX7" s="25">
        <v>76.650000000000006</v>
      </c>
      <c r="CY7" s="25">
        <v>76.97</v>
      </c>
      <c r="CZ7" s="25">
        <v>78.94</v>
      </c>
      <c r="DA7" s="25">
        <v>79.239999999999995</v>
      </c>
      <c r="DB7" s="25">
        <v>84.6</v>
      </c>
      <c r="DC7" s="25">
        <v>84.24</v>
      </c>
      <c r="DD7" s="25">
        <v>84.19</v>
      </c>
      <c r="DE7" s="25">
        <v>83.93</v>
      </c>
      <c r="DF7" s="25">
        <v>83.84</v>
      </c>
      <c r="DG7" s="25">
        <v>89.42</v>
      </c>
      <c r="DH7" s="25">
        <v>44.49</v>
      </c>
      <c r="DI7" s="25">
        <v>43.22</v>
      </c>
      <c r="DJ7" s="25">
        <v>44.56</v>
      </c>
      <c r="DK7" s="25">
        <v>46.4</v>
      </c>
      <c r="DL7" s="25">
        <v>48.81</v>
      </c>
      <c r="DM7" s="25">
        <v>48.17</v>
      </c>
      <c r="DN7" s="25">
        <v>48.83</v>
      </c>
      <c r="DO7" s="25">
        <v>49.96</v>
      </c>
      <c r="DP7" s="25">
        <v>50.82</v>
      </c>
      <c r="DQ7" s="25">
        <v>51.82</v>
      </c>
      <c r="DR7" s="25">
        <v>52.02</v>
      </c>
      <c r="DS7" s="25">
        <v>0.11</v>
      </c>
      <c r="DT7" s="25">
        <v>14.73</v>
      </c>
      <c r="DU7" s="25">
        <v>15.28</v>
      </c>
      <c r="DV7" s="25">
        <v>16.63</v>
      </c>
      <c r="DW7" s="25">
        <v>18.98</v>
      </c>
      <c r="DX7" s="25">
        <v>17.12</v>
      </c>
      <c r="DY7" s="25">
        <v>18.18</v>
      </c>
      <c r="DZ7" s="25">
        <v>19.32</v>
      </c>
      <c r="EA7" s="25">
        <v>21.16</v>
      </c>
      <c r="EB7" s="25">
        <v>22.72</v>
      </c>
      <c r="EC7" s="25">
        <v>25.37</v>
      </c>
      <c r="ED7" s="25">
        <v>1.3</v>
      </c>
      <c r="EE7" s="25">
        <v>0.89</v>
      </c>
      <c r="EF7" s="25">
        <v>0.71</v>
      </c>
      <c r="EG7" s="25">
        <v>0.69</v>
      </c>
      <c r="EH7" s="25">
        <v>0.64</v>
      </c>
      <c r="EI7" s="25">
        <v>0.54</v>
      </c>
      <c r="EJ7" s="25">
        <v>0.56999999999999995</v>
      </c>
      <c r="EK7" s="25">
        <v>0.52</v>
      </c>
      <c r="EL7" s="25">
        <v>0.48</v>
      </c>
      <c r="EM7" s="25">
        <v>0.48</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菊地 快</cp:lastModifiedBy>
  <cp:lastPrinted>2025-02-12T05:11:38Z</cp:lastPrinted>
  <dcterms:created xsi:type="dcterms:W3CDTF">2025-01-24T06:44:08Z</dcterms:created>
  <dcterms:modified xsi:type="dcterms:W3CDTF">2025-02-12T05:13:37Z</dcterms:modified>
  <cp:category/>
</cp:coreProperties>
</file>