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NO-BUNSYO2022\tono-city\06_環境整備部2022\05_上下水道課\05_下水道係\01_業務\08_決算\公営企業に係る「経営比較分析表」の分析等について\Ｒ６（Ｒ５決算）\04_再提出\"/>
    </mc:Choice>
  </mc:AlternateContent>
  <workbookProtection workbookAlgorithmName="SHA-512" workbookHashValue="n1kN+3Cb/a4K9tQsi5Prbf9iL/ag4l260LNzcrNl1OgvXa1/8xLeo0K9OEm0Iltk8OLRY4zG0oci4yk17MorwQ==" workbookSaltValue="Zy88yqQp5oo4lpAcQafjdg=="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I10" i="4"/>
  <c r="AL8" i="4"/>
  <c r="P8" i="4"/>
  <c r="I8" i="4"/>
</calcChain>
</file>

<file path=xl/sharedStrings.xml><?xml version="1.0" encoding="utf-8"?>
<sst xmlns="http://schemas.openxmlformats.org/spreadsheetml/2006/main" count="231" uniqueCount="114">
  <si>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</si>
  <si>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</si>
  <si>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</si>
  <si>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</si>
  <si>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</si>
  <si>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</si>
  <si>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</si>
  <si>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</si>
  <si>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</si>
  <si>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</si>
  <si>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</si>
  <si>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</si>
  <si>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</si>
  <si>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</si>
  <si>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</si>
  <si>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</si>
  <si>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</si>
  <si>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</si>
  <si>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</si>
  <si>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</si>
  <si>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</si>
  <si>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</si>
  <si>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</si>
  <si>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</si>
  <si>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</si>
  <si>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</si>
  <si>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</si>
  <si>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</si>
  <si>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</si>
  <si>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</si>
  <si>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</si>
  <si>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</si>
  <si>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</si>
  <si>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</si>
  <si>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</si>
  <si>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</si>
  <si>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</si>
  <si>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</si>
  <si>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</si>
  <si>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</si>
  <si>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</si>
  <si>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</si>
  <si>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</si>
  <si>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</si>
  <si>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</si>
  <si>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</si>
  <si>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</si>
  <si>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</si>
  <si>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</si>
  <si>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</si>
  <si>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</si>
  <si>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</si>
  <si>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</si>
  <si>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</si>
  <si>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</si>
  <si>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</si>
  <si>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</si>
  <si>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</si>
  <si>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</si>
  <si>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</si>
  <si>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</si>
  <si>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</si>
  <si>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</si>
  <si>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</si>
  <si>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</si>
  <si>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</si>
  <si>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</si>
  <si>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</si>
  <si>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</si>
  <si>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</si>
  <si>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</si>
  <si>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</si>
  <si>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</si>
  <si>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</si>
  <si>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</si>
  <si>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</si>
  <si>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</si>
  <si>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</si>
  <si>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</si>
  <si>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</si>
  <si>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</si>
  <si>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</si>
  <si>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</si>
  <si>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</si>
  <si>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</si>
  <si>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</si>
  <si>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</si>
  <si>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</si>
  <si>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</si>
  <si>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</si>
  <si>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</si>
  <si>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</si>
  <si>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</si>
  <si>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</si>
  <si>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</si>
  <si>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遠野市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</si>
  <si>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</si>
  <si>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</si>
  <si>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</si>
  <si>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</si>
  <si>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</si>
  <si>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</si>
  <si>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</si>
  <si>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</si>
  <si>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</si>
  <si>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</si>
  <si>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</si>
  <si>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</si>
  <si>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</si>
  <si>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</si>
  <si>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</si>
  <si>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処理施設及び管渠の整備は平成27年度で概成しており、今後も整備区域の拡張の予定はなく、今後の有収水量の大幅な増加は見込まれない。供用開始から約30年経過し、処理施設の機械設備の老朽化が進行しているため、ストックマネジメント計画に基づき、計画的かつ効率的な更新を進めていく。
　これまで使用料体系を見直していなかったことから、必要経費を充分に賄うことができておらず、一般会計からの繰入金に過度に依存している状況であった。令和５年度末に経営戦略を改定し、今後は、使用料体系の見直しをはじめとした経営課題の解決に積極的に取り組み、抜本的な経営改善を図っていく。</t>
    <rPh sb="1" eb="3">
      <t>ショリ</t>
    </rPh>
    <rPh sb="3" eb="5">
      <t>シセツ</t>
    </rPh>
    <rPh sb="5" eb="6">
      <t>オヨ</t>
    </rPh>
    <rPh sb="7" eb="9">
      <t>カンキョ</t>
    </rPh>
    <rPh sb="10" eb="12">
      <t>セイビ</t>
    </rPh>
    <rPh sb="13" eb="15">
      <t>ヘイセイ</t>
    </rPh>
    <rPh sb="17" eb="19">
      <t>ネンド</t>
    </rPh>
    <rPh sb="20" eb="22">
      <t>ガイセイ</t>
    </rPh>
    <rPh sb="27" eb="29">
      <t>コンゴ</t>
    </rPh>
    <rPh sb="30" eb="32">
      <t>セイビ</t>
    </rPh>
    <rPh sb="32" eb="34">
      <t>クイキ</t>
    </rPh>
    <rPh sb="35" eb="37">
      <t>カクチョウ</t>
    </rPh>
    <rPh sb="38" eb="40">
      <t>ヨテイ</t>
    </rPh>
    <rPh sb="44" eb="46">
      <t>コンゴ</t>
    </rPh>
    <rPh sb="47" eb="49">
      <t>ユウシュウ</t>
    </rPh>
    <rPh sb="49" eb="51">
      <t>スイリョウ</t>
    </rPh>
    <rPh sb="52" eb="54">
      <t>オオハバ</t>
    </rPh>
    <rPh sb="55" eb="57">
      <t>ゾウカ</t>
    </rPh>
    <rPh sb="58" eb="60">
      <t>ミコ</t>
    </rPh>
    <rPh sb="65" eb="67">
      <t>キョウヨウ</t>
    </rPh>
    <rPh sb="67" eb="69">
      <t>カイシ</t>
    </rPh>
    <rPh sb="71" eb="72">
      <t>ヤク</t>
    </rPh>
    <rPh sb="74" eb="75">
      <t>ネン</t>
    </rPh>
    <rPh sb="75" eb="77">
      <t>ケイカ</t>
    </rPh>
    <rPh sb="79" eb="81">
      <t>ショリ</t>
    </rPh>
    <rPh sb="81" eb="83">
      <t>シセツ</t>
    </rPh>
    <rPh sb="84" eb="86">
      <t>キカイ</t>
    </rPh>
    <rPh sb="86" eb="88">
      <t>セツビ</t>
    </rPh>
    <rPh sb="89" eb="92">
      <t>ロウキュウカ</t>
    </rPh>
    <rPh sb="93" eb="95">
      <t>シンコウ</t>
    </rPh>
    <rPh sb="112" eb="114">
      <t>ケイカク</t>
    </rPh>
    <rPh sb="115" eb="116">
      <t>モト</t>
    </rPh>
    <rPh sb="119" eb="122">
      <t>ケイカクテキ</t>
    </rPh>
    <rPh sb="124" eb="127">
      <t>コウリツテキ</t>
    </rPh>
    <rPh sb="128" eb="130">
      <t>コウシン</t>
    </rPh>
    <rPh sb="131" eb="132">
      <t>スス</t>
    </rPh>
    <rPh sb="143" eb="146">
      <t>シヨウリョウ</t>
    </rPh>
    <rPh sb="146" eb="148">
      <t>タイケイ</t>
    </rPh>
    <rPh sb="149" eb="151">
      <t>ミナオ</t>
    </rPh>
    <rPh sb="163" eb="165">
      <t>ヒツヨウ</t>
    </rPh>
    <rPh sb="165" eb="167">
      <t>ケイヒ</t>
    </rPh>
    <rPh sb="168" eb="170">
      <t>ジュウブン</t>
    </rPh>
    <rPh sb="171" eb="172">
      <t>マカナ</t>
    </rPh>
    <rPh sb="183" eb="185">
      <t>イッパン</t>
    </rPh>
    <rPh sb="185" eb="187">
      <t>カイケイ</t>
    </rPh>
    <rPh sb="190" eb="192">
      <t>クリイレ</t>
    </rPh>
    <rPh sb="192" eb="193">
      <t>キン</t>
    </rPh>
    <rPh sb="194" eb="196">
      <t>カド</t>
    </rPh>
    <rPh sb="197" eb="199">
      <t>イゾン</t>
    </rPh>
    <rPh sb="203" eb="205">
      <t>ジョウキョウ</t>
    </rPh>
    <rPh sb="210" eb="212">
      <t>レイワ</t>
    </rPh>
    <rPh sb="213" eb="215">
      <t>ネンド</t>
    </rPh>
    <rPh sb="215" eb="216">
      <t>マツ</t>
    </rPh>
    <rPh sb="217" eb="219">
      <t>ケイエイ</t>
    </rPh>
    <rPh sb="219" eb="221">
      <t>センリャク</t>
    </rPh>
    <rPh sb="222" eb="224">
      <t>カイテイ</t>
    </rPh>
    <rPh sb="226" eb="228">
      <t>コンゴ</t>
    </rPh>
    <rPh sb="236" eb="238">
      <t>ミナオ</t>
    </rPh>
    <rPh sb="263" eb="266">
      <t>バッポンテキ</t>
    </rPh>
    <rPh sb="272" eb="273">
      <t>ハカ</t>
    </rPh>
    <phoneticPr fontId="4"/>
  </si>
  <si>
    <t>　管渠施設は法定耐用年数を経過していないため、大規模な更新投資は計画していない。一方で、整備当時の施設の更新時期が短期間に集中し財政負担が大きくなることが見込まれることから、ストックマネジメント計画に基づき、国の補助制度を活用し施設の長寿命化を図っていく。</t>
    <rPh sb="6" eb="8">
      <t>ホウテイ</t>
    </rPh>
    <rPh sb="8" eb="10">
      <t>タイヨウ</t>
    </rPh>
    <rPh sb="10" eb="12">
      <t>ネンスウ</t>
    </rPh>
    <rPh sb="13" eb="15">
      <t>ケイカ</t>
    </rPh>
    <rPh sb="23" eb="26">
      <t>ダイキボ</t>
    </rPh>
    <rPh sb="27" eb="29">
      <t>コウシン</t>
    </rPh>
    <rPh sb="29" eb="31">
      <t>トウシ</t>
    </rPh>
    <rPh sb="32" eb="34">
      <t>ケイカク</t>
    </rPh>
    <rPh sb="40" eb="42">
      <t>イッポウ</t>
    </rPh>
    <rPh sb="44" eb="46">
      <t>セイビ</t>
    </rPh>
    <rPh sb="46" eb="48">
      <t>トウジ</t>
    </rPh>
    <rPh sb="49" eb="51">
      <t>シセツ</t>
    </rPh>
    <rPh sb="52" eb="54">
      <t>コウシン</t>
    </rPh>
    <rPh sb="54" eb="56">
      <t>ジキ</t>
    </rPh>
    <rPh sb="57" eb="60">
      <t>タンキカン</t>
    </rPh>
    <rPh sb="61" eb="63">
      <t>シュウチュウ</t>
    </rPh>
    <rPh sb="64" eb="66">
      <t>ザイセイ</t>
    </rPh>
    <rPh sb="66" eb="68">
      <t>フタン</t>
    </rPh>
    <rPh sb="69" eb="70">
      <t>オオ</t>
    </rPh>
    <rPh sb="77" eb="79">
      <t>ミコ</t>
    </rPh>
    <rPh sb="114" eb="116">
      <t>シセツ</t>
    </rPh>
    <rPh sb="117" eb="121">
      <t>チョウジュミョウカ</t>
    </rPh>
    <rPh sb="122" eb="123">
      <t>ハカ</t>
    </rPh>
    <phoneticPr fontId="4"/>
  </si>
  <si>
    <t>　①②単年度収支は赤字ではあるものの、使用料収入や一般会計からの繰入金等の収益で必要経費を概ね賄うことができているため、累積欠損金は発生していない。
　③④現在、整備当時の大規模な投資に対する企業債が残存していることから流動比率は100％を下回っているが、今後、施設は概成しているため企業債残高は減少していくことが見込まれる。なお、支払いで不足する額は、次年度の留保資金や一般会計からの出資金等で補填している。
　※R5年度決算において計上方法を見直した結果、企業債残高対事業規模比率が急減となった。なお、R4年度決算と同様の計上方法で当該比率を算出すると2,278.57%となる。R6年度以降の決算においてはR4年度決算と同様の計上方法に戻すことを検討している。
　⑤使用料体系が現状に見合っていないことから使用料収入だけでは必要経費を充分に賄うことができておらず、一般会計からの繰入金に過度に依存している。
　⑥⑦人口減少社会に突入する前に整備した施設であることから、処理能力が過大になっている。今後人口減少に伴う有収水量の減少が見込まれることから、維持管理費の削減等に取り組むほか、施設更新時にはダウンサイジング等の検討を進める必要がある。
　⑧水洗化率は類似団体と比較して下回っているため、地域状況を分析し、効果的な水洗化推進の取組を検討していく。</t>
    <rPh sb="3" eb="6">
      <t>タンネンド</t>
    </rPh>
    <rPh sb="6" eb="8">
      <t>シュウシ</t>
    </rPh>
    <rPh sb="9" eb="11">
      <t>アカジ</t>
    </rPh>
    <rPh sb="19" eb="22">
      <t>シヨウリョウ</t>
    </rPh>
    <rPh sb="22" eb="24">
      <t>シュウニュウ</t>
    </rPh>
    <rPh sb="25" eb="27">
      <t>イッパン</t>
    </rPh>
    <rPh sb="27" eb="29">
      <t>カイケイ</t>
    </rPh>
    <rPh sb="32" eb="34">
      <t>クリイレ</t>
    </rPh>
    <rPh sb="34" eb="35">
      <t>キン</t>
    </rPh>
    <rPh sb="35" eb="36">
      <t>トウ</t>
    </rPh>
    <rPh sb="37" eb="39">
      <t>シュウエキ</t>
    </rPh>
    <rPh sb="40" eb="42">
      <t>ヒツヨウ</t>
    </rPh>
    <rPh sb="42" eb="44">
      <t>ケイヒ</t>
    </rPh>
    <rPh sb="45" eb="46">
      <t>オオム</t>
    </rPh>
    <rPh sb="47" eb="48">
      <t>マカナ</t>
    </rPh>
    <rPh sb="60" eb="62">
      <t>ルイセキ</t>
    </rPh>
    <rPh sb="62" eb="64">
      <t>ケッソン</t>
    </rPh>
    <rPh sb="64" eb="65">
      <t>カネ</t>
    </rPh>
    <rPh sb="78" eb="80">
      <t>ゲンザイ</t>
    </rPh>
    <rPh sb="81" eb="83">
      <t>セイビ</t>
    </rPh>
    <rPh sb="83" eb="85">
      <t>トウジ</t>
    </rPh>
    <rPh sb="86" eb="87">
      <t>ダイ</t>
    </rPh>
    <rPh sb="87" eb="89">
      <t>キボ</t>
    </rPh>
    <rPh sb="90" eb="92">
      <t>トウシ</t>
    </rPh>
    <rPh sb="93" eb="94">
      <t>タイ</t>
    </rPh>
    <rPh sb="96" eb="98">
      <t>キギョウ</t>
    </rPh>
    <rPh sb="98" eb="99">
      <t>サイ</t>
    </rPh>
    <rPh sb="100" eb="102">
      <t>ザンゾン</t>
    </rPh>
    <rPh sb="110" eb="112">
      <t>リュウドウ</t>
    </rPh>
    <rPh sb="112" eb="114">
      <t>ヒリツ</t>
    </rPh>
    <rPh sb="120" eb="122">
      <t>シタマワ</t>
    </rPh>
    <rPh sb="128" eb="130">
      <t>コンゴ</t>
    </rPh>
    <rPh sb="134" eb="136">
      <t>ガイセイ</t>
    </rPh>
    <rPh sb="142" eb="144">
      <t>キギョウ</t>
    </rPh>
    <rPh sb="144" eb="145">
      <t>サイ</t>
    </rPh>
    <rPh sb="145" eb="147">
      <t>ザンダカ</t>
    </rPh>
    <rPh sb="157" eb="159">
      <t>ミコ</t>
    </rPh>
    <rPh sb="166" eb="168">
      <t>シハラ</t>
    </rPh>
    <rPh sb="177" eb="180">
      <t>ジネンド</t>
    </rPh>
    <rPh sb="181" eb="183">
      <t>リュウホ</t>
    </rPh>
    <rPh sb="183" eb="185">
      <t>シキン</t>
    </rPh>
    <rPh sb="186" eb="188">
      <t>イッパン</t>
    </rPh>
    <rPh sb="188" eb="190">
      <t>カイケイ</t>
    </rPh>
    <rPh sb="193" eb="196">
      <t>シュッシキン</t>
    </rPh>
    <rPh sb="196" eb="197">
      <t>トウ</t>
    </rPh>
    <rPh sb="198" eb="200">
      <t>ホテン</t>
    </rPh>
    <rPh sb="335" eb="336">
      <t>ツカ</t>
    </rPh>
    <rPh sb="338" eb="340">
      <t>タイケイ</t>
    </rPh>
    <rPh sb="341" eb="343">
      <t>ゲンジョウ</t>
    </rPh>
    <rPh sb="344" eb="346">
      <t>ミア</t>
    </rPh>
    <rPh sb="355" eb="358">
      <t>シヨウリョウ</t>
    </rPh>
    <rPh sb="358" eb="360">
      <t>シュウニュウ</t>
    </rPh>
    <rPh sb="364" eb="366">
      <t>ヒツヨウ</t>
    </rPh>
    <rPh sb="366" eb="368">
      <t>ケイヒ</t>
    </rPh>
    <rPh sb="369" eb="371">
      <t>ジュウブン</t>
    </rPh>
    <rPh sb="372" eb="373">
      <t>マカナ</t>
    </rPh>
    <rPh sb="395" eb="397">
      <t>カド</t>
    </rPh>
    <rPh sb="409" eb="411">
      <t>ジンコウ</t>
    </rPh>
    <rPh sb="411" eb="413">
      <t>ゲンショウ</t>
    </rPh>
    <rPh sb="413" eb="415">
      <t>シャカイ</t>
    </rPh>
    <rPh sb="416" eb="418">
      <t>トツニュウ</t>
    </rPh>
    <rPh sb="420" eb="421">
      <t>マエ</t>
    </rPh>
    <rPh sb="422" eb="424">
      <t>セイビ</t>
    </rPh>
    <rPh sb="426" eb="428">
      <t>シセツ</t>
    </rPh>
    <rPh sb="436" eb="438">
      <t>ショリ</t>
    </rPh>
    <rPh sb="438" eb="440">
      <t>ノウリョク</t>
    </rPh>
    <rPh sb="441" eb="443">
      <t>カダイ</t>
    </rPh>
    <rPh sb="450" eb="452">
      <t>コンゴ</t>
    </rPh>
    <rPh sb="452" eb="454">
      <t>ジンコウ</t>
    </rPh>
    <rPh sb="454" eb="456">
      <t>ゲンショウ</t>
    </rPh>
    <rPh sb="457" eb="458">
      <t>トモナ</t>
    </rPh>
    <rPh sb="459" eb="461">
      <t>ユウシュウ</t>
    </rPh>
    <rPh sb="461" eb="463">
      <t>スイリョウ</t>
    </rPh>
    <rPh sb="464" eb="466">
      <t>ゲンショウ</t>
    </rPh>
    <rPh sb="467" eb="469">
      <t>ミコ</t>
    </rPh>
    <rPh sb="477" eb="479">
      <t>イジ</t>
    </rPh>
    <rPh sb="479" eb="482">
      <t>カンリヒ</t>
    </rPh>
    <rPh sb="483" eb="485">
      <t>サクゲン</t>
    </rPh>
    <rPh sb="485" eb="486">
      <t>トウ</t>
    </rPh>
    <rPh sb="487" eb="488">
      <t>ト</t>
    </rPh>
    <rPh sb="489" eb="490">
      <t>ク</t>
    </rPh>
    <rPh sb="494" eb="496">
      <t>シセツ</t>
    </rPh>
    <rPh sb="496" eb="498">
      <t>コウシン</t>
    </rPh>
    <rPh sb="498" eb="499">
      <t>ジ</t>
    </rPh>
    <rPh sb="509" eb="510">
      <t>トウ</t>
    </rPh>
    <rPh sb="511" eb="513">
      <t>ケントウ</t>
    </rPh>
    <rPh sb="514" eb="515">
      <t>スス</t>
    </rPh>
    <rPh sb="517" eb="519">
      <t>ヒツヨウ</t>
    </rPh>
    <rPh sb="526" eb="529">
      <t>スイセンカ</t>
    </rPh>
    <rPh sb="529" eb="530">
      <t>リツ</t>
    </rPh>
    <rPh sb="531" eb="533">
      <t>ルイジ</t>
    </rPh>
    <rPh sb="533" eb="535">
      <t>ダンタイ</t>
    </rPh>
    <rPh sb="536" eb="538">
      <t>ヒカク</t>
    </rPh>
    <rPh sb="540" eb="542">
      <t>シタマワ</t>
    </rPh>
    <rPh sb="549" eb="551">
      <t>チイキ</t>
    </rPh>
    <rPh sb="551" eb="553">
      <t>ジョウキョウ</t>
    </rPh>
    <rPh sb="554" eb="556">
      <t>ブンセキ</t>
    </rPh>
    <rPh sb="558" eb="561">
      <t>コウカテキ</t>
    </rPh>
    <rPh sb="562" eb="565">
      <t>スイセンカ</t>
    </rPh>
    <rPh sb="565" eb="567">
      <t>スイシン</t>
    </rPh>
    <rPh sb="568" eb="570">
      <t>トリクミ</t>
    </rPh>
    <rPh sb="571" eb="573">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</si>
</sst>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4BD-4AFC-ACC7-07B3EAD505FD}"/>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0.36</c:v>
                </c:pt>
                <c:pt idx="1">
                  <c:v>0.39</c:v>
                </c:pt>
                <c:pt idx="2">
                  <c:v>0.1</c:v>
                </c:pt>
                <c:pt idx="3">
                  <c:v>0.08</c:v>
                </c:pt>
                <c:pt idx="4">
                  <c:v>0.06</c:v>
                </c:pt>
              </c:numCache>
            </c:numRef>
          </c:val>
          <c:smooth val="0"/>
          <c:extLst>
            <c:ext xmlns:c16="http://schemas.microsoft.com/office/drawing/2014/chart" uri="{C3380CC4-5D6E-409C-BE32-E72D297353CC}">
              <c16:uniqueId val="{00000001-B4BD-4AFC-ACC7-07B3EAD505FD}"/>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105.62</c:v>
                </c:pt>
                <c:pt idx="1">
                  <c:v>98.37</c:v>
                </c:pt>
                <c:pt idx="2">
                  <c:v>104.24</c:v>
                </c:pt>
                <c:pt idx="3">
                  <c:v>94.64</c:v>
                </c:pt>
                <c:pt idx="4">
                  <c:v>99.27</c:v>
                </c:pt>
              </c:numCache>
            </c:numRef>
          </c:val>
          <c:extLst>
            <c:ext xmlns:c16="http://schemas.microsoft.com/office/drawing/2014/chart" uri="{C3380CC4-5D6E-409C-BE32-E72D297353CC}">
              <c16:uniqueId val="{00000000-8418-4C00-8E87-8646370D742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102.73</c:v>
                </c:pt>
                <c:pt idx="1">
                  <c:v>105.78</c:v>
                </c:pt>
                <c:pt idx="2">
                  <c:v>106.09</c:v>
                </c:pt>
                <c:pt idx="3">
                  <c:v>106.44</c:v>
                </c:pt>
                <c:pt idx="4">
                  <c:v>107.11</c:v>
                </c:pt>
              </c:numCache>
            </c:numRef>
          </c:val>
          <c:smooth val="0"/>
          <c:extLst>
            <c:ext xmlns:c16="http://schemas.microsoft.com/office/drawing/2014/chart" uri="{C3380CC4-5D6E-409C-BE32-E72D297353CC}">
              <c16:uniqueId val="{00000001-8418-4C00-8E87-8646370D742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4.87</c:v>
                </c:pt>
                <c:pt idx="1">
                  <c:v>9.66</c:v>
                </c:pt>
                <c:pt idx="2">
                  <c:v>14.21</c:v>
                </c:pt>
                <c:pt idx="3">
                  <c:v>17.37</c:v>
                </c:pt>
                <c:pt idx="4">
                  <c:v>19.989999999999998</c:v>
                </c:pt>
              </c:numCache>
            </c:numRef>
          </c:val>
          <c:extLst>
            <c:ext xmlns:c16="http://schemas.microsoft.com/office/drawing/2014/chart" uri="{C3380CC4-5D6E-409C-BE32-E72D297353CC}">
              <c16:uniqueId val="{00000000-AD22-44EA-A65A-274C6172E80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24.68</c:v>
                </c:pt>
                <c:pt idx="1">
                  <c:v>21.36</c:v>
                </c:pt>
                <c:pt idx="2">
                  <c:v>22.79</c:v>
                </c:pt>
                <c:pt idx="3">
                  <c:v>24.8</c:v>
                </c:pt>
                <c:pt idx="4">
                  <c:v>26.77</c:v>
                </c:pt>
              </c:numCache>
            </c:numRef>
          </c:val>
          <c:smooth val="0"/>
          <c:extLst>
            <c:ext xmlns:c16="http://schemas.microsoft.com/office/drawing/2014/chart" uri="{C3380CC4-5D6E-409C-BE32-E72D297353CC}">
              <c16:uniqueId val="{00000001-AD22-44EA-A65A-274C6172E80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3AD-40C2-BFEA-EFFE8D2CBED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8.6199999999999992</c:v>
                </c:pt>
                <c:pt idx="1">
                  <c:v>0.01</c:v>
                </c:pt>
                <c:pt idx="2">
                  <c:v>0.01</c:v>
                </c:pt>
                <c:pt idx="3">
                  <c:v>0.02</c:v>
                </c:pt>
                <c:pt idx="4">
                  <c:v>7.0000000000000007E-2</c:v>
                </c:pt>
              </c:numCache>
            </c:numRef>
          </c:val>
          <c:smooth val="0"/>
          <c:extLst>
            <c:ext xmlns:c16="http://schemas.microsoft.com/office/drawing/2014/chart" uri="{C3380CC4-5D6E-409C-BE32-E72D297353CC}">
              <c16:uniqueId val="{00000001-B3AD-40C2-BFEA-EFFE8D2CBED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1B9-4747-8F9D-096EEE4ED45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94.97</c:v>
                </c:pt>
                <c:pt idx="1">
                  <c:v>63.96</c:v>
                </c:pt>
                <c:pt idx="2">
                  <c:v>69.42</c:v>
                </c:pt>
                <c:pt idx="3">
                  <c:v>72.86</c:v>
                </c:pt>
                <c:pt idx="4">
                  <c:v>69.540000000000006</c:v>
                </c:pt>
              </c:numCache>
            </c:numRef>
          </c:val>
          <c:smooth val="0"/>
          <c:extLst>
            <c:ext xmlns:c16="http://schemas.microsoft.com/office/drawing/2014/chart" uri="{C3380CC4-5D6E-409C-BE32-E72D297353CC}">
              <c16:uniqueId val="{00000001-F1B9-4747-8F9D-096EEE4ED45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56.22</c:v>
                </c:pt>
                <c:pt idx="1">
                  <c:v>78.39</c:v>
                </c:pt>
                <c:pt idx="2">
                  <c:v>105.28</c:v>
                </c:pt>
                <c:pt idx="3">
                  <c:v>99.8</c:v>
                </c:pt>
                <c:pt idx="4">
                  <c:v>88.13</c:v>
                </c:pt>
              </c:numCache>
            </c:numRef>
          </c:val>
          <c:extLst>
            <c:ext xmlns:c16="http://schemas.microsoft.com/office/drawing/2014/chart" uri="{C3380CC4-5D6E-409C-BE32-E72D297353CC}">
              <c16:uniqueId val="{00000000-51B7-4501-A5A5-AC157915A25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47.72</c:v>
                </c:pt>
                <c:pt idx="1">
                  <c:v>44.24</c:v>
                </c:pt>
                <c:pt idx="2">
                  <c:v>43.07</c:v>
                </c:pt>
                <c:pt idx="3">
                  <c:v>45.42</c:v>
                </c:pt>
                <c:pt idx="4">
                  <c:v>50.63</c:v>
                </c:pt>
              </c:numCache>
            </c:numRef>
          </c:val>
          <c:smooth val="0"/>
          <c:extLst>
            <c:ext xmlns:c16="http://schemas.microsoft.com/office/drawing/2014/chart" uri="{C3380CC4-5D6E-409C-BE32-E72D297353CC}">
              <c16:uniqueId val="{00000001-51B7-4501-A5A5-AC157915A25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4271.96</c:v>
                </c:pt>
                <c:pt idx="1">
                  <c:v>3225.74</c:v>
                </c:pt>
                <c:pt idx="2">
                  <c:v>2918.48</c:v>
                </c:pt>
                <c:pt idx="3">
                  <c:v>2628.73</c:v>
                </c:pt>
                <c:pt idx="4" formatCode="#,##0.00;&quot;△&quot;#,##0.00">
                  <c:v>0</c:v>
                </c:pt>
              </c:numCache>
            </c:numRef>
          </c:val>
          <c:extLst>
            <c:ext xmlns:c16="http://schemas.microsoft.com/office/drawing/2014/chart" uri="{C3380CC4-5D6E-409C-BE32-E72D297353CC}">
              <c16:uniqueId val="{00000000-0CD7-4451-809E-579B9D5D84E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1206.79</c:v>
                </c:pt>
                <c:pt idx="1">
                  <c:v>1258.43</c:v>
                </c:pt>
                <c:pt idx="2">
                  <c:v>1163.75</c:v>
                </c:pt>
                <c:pt idx="3">
                  <c:v>1195.47</c:v>
                </c:pt>
                <c:pt idx="4">
                  <c:v>1168.69</c:v>
                </c:pt>
              </c:numCache>
            </c:numRef>
          </c:val>
          <c:smooth val="0"/>
          <c:extLst>
            <c:ext xmlns:c16="http://schemas.microsoft.com/office/drawing/2014/chart" uri="{C3380CC4-5D6E-409C-BE32-E72D297353CC}">
              <c16:uniqueId val="{00000001-0CD7-4451-809E-579B9D5D84E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55.9</c:v>
                </c:pt>
                <c:pt idx="1">
                  <c:v>49.49</c:v>
                </c:pt>
                <c:pt idx="2">
                  <c:v>53.27</c:v>
                </c:pt>
                <c:pt idx="3">
                  <c:v>43.04</c:v>
                </c:pt>
                <c:pt idx="4">
                  <c:v>41.2</c:v>
                </c:pt>
              </c:numCache>
            </c:numRef>
          </c:val>
          <c:extLst>
            <c:ext xmlns:c16="http://schemas.microsoft.com/office/drawing/2014/chart" uri="{C3380CC4-5D6E-409C-BE32-E72D297353CC}">
              <c16:uniqueId val="{00000000-9037-419E-932D-56067973E5E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71.84</c:v>
                </c:pt>
                <c:pt idx="1">
                  <c:v>73.36</c:v>
                </c:pt>
                <c:pt idx="2">
                  <c:v>72.599999999999994</c:v>
                </c:pt>
                <c:pt idx="3">
                  <c:v>69.430000000000007</c:v>
                </c:pt>
                <c:pt idx="4">
                  <c:v>70.709999999999994</c:v>
                </c:pt>
              </c:numCache>
            </c:numRef>
          </c:val>
          <c:smooth val="0"/>
          <c:extLst>
            <c:ext xmlns:c16="http://schemas.microsoft.com/office/drawing/2014/chart" uri="{C3380CC4-5D6E-409C-BE32-E72D297353CC}">
              <c16:uniqueId val="{00000001-9037-419E-932D-56067973E5E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255.52</c:v>
                </c:pt>
                <c:pt idx="1">
                  <c:v>287.43</c:v>
                </c:pt>
                <c:pt idx="2">
                  <c:v>268.76</c:v>
                </c:pt>
                <c:pt idx="3">
                  <c:v>334.57</c:v>
                </c:pt>
                <c:pt idx="4">
                  <c:v>350.71</c:v>
                </c:pt>
              </c:numCache>
            </c:numRef>
          </c:val>
          <c:extLst>
            <c:ext xmlns:c16="http://schemas.microsoft.com/office/drawing/2014/chart" uri="{C3380CC4-5D6E-409C-BE32-E72D297353CC}">
              <c16:uniqueId val="{00000000-3674-470E-A210-C8FF6BBFD74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228.47</c:v>
                </c:pt>
                <c:pt idx="1">
                  <c:v>224.88</c:v>
                </c:pt>
                <c:pt idx="2">
                  <c:v>228.64</c:v>
                </c:pt>
                <c:pt idx="3">
                  <c:v>239.46</c:v>
                </c:pt>
                <c:pt idx="4">
                  <c:v>233.15</c:v>
                </c:pt>
              </c:numCache>
            </c:numRef>
          </c:val>
          <c:smooth val="0"/>
          <c:extLst>
            <c:ext xmlns:c16="http://schemas.microsoft.com/office/drawing/2014/chart" uri="{C3380CC4-5D6E-409C-BE32-E72D297353CC}">
              <c16:uniqueId val="{00000001-3674-470E-A210-C8FF6BBFD74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25.56</c:v>
                </c:pt>
                <c:pt idx="1">
                  <c:v>25.67</c:v>
                </c:pt>
                <c:pt idx="2">
                  <c:v>24.67</c:v>
                </c:pt>
                <c:pt idx="3">
                  <c:v>23.89</c:v>
                </c:pt>
                <c:pt idx="4">
                  <c:v>24.11</c:v>
                </c:pt>
              </c:numCache>
            </c:numRef>
          </c:val>
          <c:extLst>
            <c:ext xmlns:c16="http://schemas.microsoft.com/office/drawing/2014/chart" uri="{C3380CC4-5D6E-409C-BE32-E72D297353CC}">
              <c16:uniqueId val="{00000000-F6EA-4A82-BC9E-DF58A3ED27C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42.47</c:v>
                </c:pt>
                <c:pt idx="1">
                  <c:v>42.4</c:v>
                </c:pt>
                <c:pt idx="2">
                  <c:v>42.28</c:v>
                </c:pt>
                <c:pt idx="3">
                  <c:v>41.06</c:v>
                </c:pt>
                <c:pt idx="4">
                  <c:v>42.09</c:v>
                </c:pt>
              </c:numCache>
            </c:numRef>
          </c:val>
          <c:smooth val="0"/>
          <c:extLst>
            <c:ext xmlns:c16="http://schemas.microsoft.com/office/drawing/2014/chart" uri="{C3380CC4-5D6E-409C-BE32-E72D297353CC}">
              <c16:uniqueId val="{00000001-F6EA-4A82-BC9E-DF58A3ED27C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69.52</c:v>
                </c:pt>
                <c:pt idx="1">
                  <c:v>71.400000000000006</c:v>
                </c:pt>
                <c:pt idx="2">
                  <c:v>71.09</c:v>
                </c:pt>
                <c:pt idx="3">
                  <c:v>71.430000000000007</c:v>
                </c:pt>
                <c:pt idx="4">
                  <c:v>71.91</c:v>
                </c:pt>
              </c:numCache>
            </c:numRef>
          </c:val>
          <c:extLst>
            <c:ext xmlns:c16="http://schemas.microsoft.com/office/drawing/2014/chart" uri="{C3380CC4-5D6E-409C-BE32-E72D297353CC}">
              <c16:uniqueId val="{00000000-42A9-40FB-A0F6-0DDA1C0976A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83.75</c:v>
                </c:pt>
                <c:pt idx="1">
                  <c:v>84.19</c:v>
                </c:pt>
                <c:pt idx="2">
                  <c:v>84.34</c:v>
                </c:pt>
                <c:pt idx="3">
                  <c:v>84.34</c:v>
                </c:pt>
                <c:pt idx="4">
                  <c:v>84.73</c:v>
                </c:pt>
              </c:numCache>
            </c:numRef>
          </c:val>
          <c:smooth val="0"/>
          <c:extLst>
            <c:ext xmlns:c16="http://schemas.microsoft.com/office/drawing/2014/chart" uri="{C3380CC4-5D6E-409C-BE32-E72D297353CC}">
              <c16:uniqueId val="{00000001-42A9-40FB-A0F6-0DDA1C0976A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【48.91】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【29.62】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【0.09】</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C1" zoomScale="85" zoomScaleNormal="8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遠野市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特定環境保全公共下水道</v>
      </c>
      <c r="Q8" s="39"/>
      <c r="R8" s="39"/>
      <c r="S8" s="39"/>
      <c r="T8" s="39"/>
      <c r="U8" s="39"/>
      <c r="V8" s="39"/>
      <c r="W8" s="39" t="str">
        <f>データ!L6</f>
        <v>D2</v>
      </c>
      <c r="X8" s="39"/>
      <c r="Y8" s="39"/>
      <c r="Z8" s="39"/>
      <c r="AA8" s="39"/>
      <c r="AB8" s="39"/>
      <c r="AC8" s="39"/>
      <c r="AD8" s="40" t="str">
        <f>データ!$M$6</f>
        <v>非設置</v>
      </c>
      <c r="AE8" s="40"/>
      <c r="AF8" s="40"/>
      <c r="AG8" s="40"/>
      <c r="AH8" s="40"/>
      <c r="AI8" s="40"/>
      <c r="AJ8" s="40"/>
      <c r="AK8" s="3"/>
      <c r="AL8" s="41">
        <f>データ!S6</f>
        <v>24528</v>
      </c>
      <c r="AM8" s="41"/>
      <c r="AN8" s="41"/>
      <c r="AO8" s="41"/>
      <c r="AP8" s="41"/>
      <c r="AQ8" s="41"/>
      <c r="AR8" s="41"/>
      <c r="AS8" s="41"/>
      <c r="AT8" s="34">
        <f>データ!T6</f>
        <v>825.97</v>
      </c>
      <c r="AU8" s="34"/>
      <c r="AV8" s="34"/>
      <c r="AW8" s="34"/>
      <c r="AX8" s="34"/>
      <c r="AY8" s="34"/>
      <c r="AZ8" s="34"/>
      <c r="BA8" s="34"/>
      <c r="BB8" s="34">
        <f>データ!U6</f>
        <v>29.7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73.150000000000006</v>
      </c>
      <c r="J10" s="34"/>
      <c r="K10" s="34"/>
      <c r="L10" s="34"/>
      <c r="M10" s="34"/>
      <c r="N10" s="34"/>
      <c r="O10" s="34"/>
      <c r="P10" s="34">
        <f>データ!P6</f>
        <v>3.66</v>
      </c>
      <c r="Q10" s="34"/>
      <c r="R10" s="34"/>
      <c r="S10" s="34"/>
      <c r="T10" s="34"/>
      <c r="U10" s="34"/>
      <c r="V10" s="34"/>
      <c r="W10" s="34">
        <f>データ!Q6</f>
        <v>97.58</v>
      </c>
      <c r="X10" s="34"/>
      <c r="Y10" s="34"/>
      <c r="Z10" s="34"/>
      <c r="AA10" s="34"/>
      <c r="AB10" s="34"/>
      <c r="AC10" s="34"/>
      <c r="AD10" s="41">
        <f>データ!R6</f>
        <v>2612</v>
      </c>
      <c r="AE10" s="41"/>
      <c r="AF10" s="41"/>
      <c r="AG10" s="41"/>
      <c r="AH10" s="41"/>
      <c r="AI10" s="41"/>
      <c r="AJ10" s="41"/>
      <c r="AK10" s="2"/>
      <c r="AL10" s="41">
        <f>データ!V6</f>
        <v>890</v>
      </c>
      <c r="AM10" s="41"/>
      <c r="AN10" s="41"/>
      <c r="AO10" s="41"/>
      <c r="AP10" s="41"/>
      <c r="AQ10" s="41"/>
      <c r="AR10" s="41"/>
      <c r="AS10" s="41"/>
      <c r="AT10" s="34">
        <f>データ!W6</f>
        <v>0.56000000000000005</v>
      </c>
      <c r="AU10" s="34"/>
      <c r="AV10" s="34"/>
      <c r="AW10" s="34"/>
      <c r="AX10" s="34"/>
      <c r="AY10" s="34"/>
      <c r="AZ10" s="34"/>
      <c r="BA10" s="34"/>
      <c r="BB10" s="34">
        <f>データ!X6</f>
        <v>1589.29</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113</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112</v>
      </c>
      <c r="BM47" s="61"/>
      <c r="BN47" s="61"/>
      <c r="BO47" s="61"/>
      <c r="BP47" s="61"/>
      <c r="BQ47" s="61"/>
      <c r="BR47" s="61"/>
      <c r="BS47" s="61"/>
      <c r="BT47" s="61"/>
      <c r="BU47" s="61"/>
      <c r="BV47" s="61"/>
      <c r="BW47" s="61"/>
      <c r="BX47" s="61"/>
      <c r="BY47" s="61"/>
      <c r="BZ47" s="6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111</v>
      </c>
      <c r="BM66" s="61"/>
      <c r="BN66" s="61"/>
      <c r="BO66" s="61"/>
      <c r="BP66" s="61"/>
      <c r="BQ66" s="61"/>
      <c r="BR66" s="61"/>
      <c r="BS66" s="61"/>
      <c r="BT66" s="61"/>
      <c r="BU66" s="61"/>
      <c r="BV66" s="61"/>
      <c r="BW66" s="61"/>
      <c r="BX66" s="61"/>
      <c r="BY66" s="61"/>
      <c r="BZ66" s="6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【105.09】</v>
      </c>
      <c r="F85" s="12" t="str">
        <f>データ!AT6</f>
        <v>【65.73】</v>
      </c>
      <c r="G85" s="12" t="str">
        <f>データ!BE6</f>
        <v>【48.91】</v>
      </c>
      <c r="H85" s="12" t="str">
        <f>データ!BP6</f>
        <v>【1,156.82】</v>
      </c>
      <c r="I85" s="12" t="str">
        <f>データ!CA6</f>
        <v>【75.33】</v>
      </c>
      <c r="J85" s="12" t="str">
        <f>データ!CL6</f>
        <v>【215.73】</v>
      </c>
      <c r="K85" s="12" t="str">
        <f>データ!CW6</f>
        <v>【43.28】</v>
      </c>
      <c r="L85" s="12" t="str">
        <f>データ!DH6</f>
        <v>【86.21】</v>
      </c>
      <c r="M85" s="12" t="str">
        <f>データ!DS6</f>
        <v>【29.62】</v>
      </c>
      <c r="N85" s="12" t="str">
        <f>データ!ED6</f>
        <v>【0.09】</v>
      </c>
      <c r="O85" s="12" t="str">
        <f>データ!EO6</f>
        <v>【0.11】</v>
      </c>
    </row>
  </sheetData>
  <sheetProtection algorithmName="SHA-512" hashValue="lN1gg5fFRwGnWvsDjSgNUFzoX9b5nQ+16gzoLvVMfS/aELe5SErzfY6vIpsttc25cDCBG7L2dkSxHrNaU9L5Xg==" saltValue="YW93eebH29CT+5qdm2aX0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2023</v>
      </c>
      <c r="C6" s="19">
        <f t="shared" ref="C6:X6" si="3">C7</f>
        <v>32085</v>
      </c>
      <c r="D6" s="19">
        <f t="shared" si="3"/>
        <v>46</v>
      </c>
      <c r="E6" s="19">
        <f t="shared" si="3"/>
        <v>17</v>
      </c>
      <c r="F6" s="19">
        <f t="shared" si="3"/>
        <v>4</v>
      </c>
      <c r="G6" s="19">
        <f t="shared" si="3"/>
        <v>0</v>
      </c>
      <c r="H6" s="19" t="str">
        <f t="shared" si="3"/>
        <v>岩手県　遠野市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73.150000000000006</v>
      </c>
      <c r="P6" s="20">
        <f t="shared" si="3"/>
        <v>3.66</v>
      </c>
      <c r="Q6" s="20">
        <f t="shared" si="3"/>
        <v>97.58</v>
      </c>
      <c r="R6" s="20">
        <f t="shared" si="3"/>
        <v>2612</v>
      </c>
      <c r="S6" s="20">
        <f t="shared" si="3"/>
        <v>24528</v>
      </c>
      <c r="T6" s="20">
        <f t="shared" si="3"/>
        <v>825.97</v>
      </c>
      <c r="U6" s="20">
        <f t="shared" si="3"/>
        <v>29.7</v>
      </c>
      <c r="V6" s="20">
        <f t="shared" si="3"/>
        <v>890</v>
      </c>
      <c r="W6" s="20">
        <f t="shared" si="3"/>
        <v>0.56000000000000005</v>
      </c>
      <c r="X6" s="20">
        <f t="shared" si="3"/>
        <v>1589.29</v>
      </c>
      <c r="Y6" s="21">
        <f>IF(Y7="",NA(),Y7)</f>
        <v>105.62</v>
      </c>
      <c r="Z6" s="21">
        <f t="shared" ref="Z6:AH6" si="4">IF(Z7="",NA(),Z7)</f>
        <v>98.37</v>
      </c>
      <c r="AA6" s="21">
        <f t="shared" si="4"/>
        <v>104.24</v>
      </c>
      <c r="AB6" s="21">
        <f t="shared" si="4"/>
        <v>94.64</v>
      </c>
      <c r="AC6" s="21">
        <f t="shared" si="4"/>
        <v>99.27</v>
      </c>
      <c r="AD6" s="21">
        <f t="shared" si="4"/>
        <v>102.73</v>
      </c>
      <c r="AE6" s="21">
        <f t="shared" si="4"/>
        <v>105.78</v>
      </c>
      <c r="AF6" s="21">
        <f t="shared" si="4"/>
        <v>106.09</v>
      </c>
      <c r="AG6" s="21">
        <f t="shared" si="4"/>
        <v>106.44</v>
      </c>
      <c r="AH6" s="21">
        <f t="shared" si="4"/>
        <v>107.11</v>
      </c>
      <c r="AI6" s="20" t="str">
        <f>IF(AI7="","",IF(AI7="-","【-】","【"&amp;SUBSTITUTE(TEXT(AI7,"#,##0.00"),"-","△")&amp;"】"))</f>
        <v>【105.09】</v>
      </c>
      <c r="AJ6" s="20">
        <f>IF(AJ7="",NA(),AJ7)</f>
        <v>0</v>
      </c>
      <c r="AK6" s="20">
        <f t="shared" ref="AK6:AS6" si="5">IF(AK7="",NA(),AK7)</f>
        <v>0</v>
      </c>
      <c r="AL6" s="20">
        <f t="shared" si="5"/>
        <v>0</v>
      </c>
      <c r="AM6" s="20">
        <f t="shared" si="5"/>
        <v>0</v>
      </c>
      <c r="AN6" s="20">
        <f t="shared" si="5"/>
        <v>0</v>
      </c>
      <c r="AO6" s="21">
        <f t="shared" si="5"/>
        <v>94.97</v>
      </c>
      <c r="AP6" s="21">
        <f t="shared" si="5"/>
        <v>63.96</v>
      </c>
      <c r="AQ6" s="21">
        <f t="shared" si="5"/>
        <v>69.42</v>
      </c>
      <c r="AR6" s="21">
        <f t="shared" si="5"/>
        <v>72.86</v>
      </c>
      <c r="AS6" s="21">
        <f t="shared" si="5"/>
        <v>69.540000000000006</v>
      </c>
      <c r="AT6" s="20" t="str">
        <f>IF(AT7="","",IF(AT7="-","【-】","【"&amp;SUBSTITUTE(TEXT(AT7,"#,##0.00"),"-","△")&amp;"】"))</f>
        <v>【65.73】</v>
      </c>
      <c r="AU6" s="21">
        <f>IF(AU7="",NA(),AU7)</f>
        <v>56.22</v>
      </c>
      <c r="AV6" s="21">
        <f t="shared" ref="AV6:BD6" si="6">IF(AV7="",NA(),AV7)</f>
        <v>78.39</v>
      </c>
      <c r="AW6" s="21">
        <f t="shared" si="6"/>
        <v>105.28</v>
      </c>
      <c r="AX6" s="21">
        <f t="shared" si="6"/>
        <v>99.8</v>
      </c>
      <c r="AY6" s="21">
        <f t="shared" si="6"/>
        <v>88.13</v>
      </c>
      <c r="AZ6" s="21">
        <f t="shared" si="6"/>
        <v>47.72</v>
      </c>
      <c r="BA6" s="21">
        <f t="shared" si="6"/>
        <v>44.24</v>
      </c>
      <c r="BB6" s="21">
        <f t="shared" si="6"/>
        <v>43.07</v>
      </c>
      <c r="BC6" s="21">
        <f t="shared" si="6"/>
        <v>45.42</v>
      </c>
      <c r="BD6" s="21">
        <f t="shared" si="6"/>
        <v>50.63</v>
      </c>
      <c r="BE6" s="20" t="str">
        <f>IF(BE7="","",IF(BE7="-","【-】","【"&amp;SUBSTITUTE(TEXT(BE7,"#,##0.00"),"-","△")&amp;"】"))</f>
        <v>【48.91】</v>
      </c>
      <c r="BF6" s="21">
        <f>IF(BF7="",NA(),BF7)</f>
        <v>4271.96</v>
      </c>
      <c r="BG6" s="21">
        <f t="shared" ref="BG6:BO6" si="7">IF(BG7="",NA(),BG7)</f>
        <v>3225.74</v>
      </c>
      <c r="BH6" s="21">
        <f t="shared" si="7"/>
        <v>2918.48</v>
      </c>
      <c r="BI6" s="21">
        <f t="shared" si="7"/>
        <v>2628.73</v>
      </c>
      <c r="BJ6" s="20">
        <f t="shared" si="7"/>
        <v>0</v>
      </c>
      <c r="BK6" s="21">
        <f t="shared" si="7"/>
        <v>1206.79</v>
      </c>
      <c r="BL6" s="21">
        <f t="shared" si="7"/>
        <v>1258.43</v>
      </c>
      <c r="BM6" s="21">
        <f t="shared" si="7"/>
        <v>1163.75</v>
      </c>
      <c r="BN6" s="21">
        <f t="shared" si="7"/>
        <v>1195.47</v>
      </c>
      <c r="BO6" s="21">
        <f t="shared" si="7"/>
        <v>1168.69</v>
      </c>
      <c r="BP6" s="20" t="str">
        <f>IF(BP7="","",IF(BP7="-","【-】","【"&amp;SUBSTITUTE(TEXT(BP7,"#,##0.00"),"-","△")&amp;"】"))</f>
        <v>【1,156.82】</v>
      </c>
      <c r="BQ6" s="21">
        <f>IF(BQ7="",NA(),BQ7)</f>
        <v>55.9</v>
      </c>
      <c r="BR6" s="21">
        <f t="shared" ref="BR6:BZ6" si="8">IF(BR7="",NA(),BR7)</f>
        <v>49.49</v>
      </c>
      <c r="BS6" s="21">
        <f t="shared" si="8"/>
        <v>53.27</v>
      </c>
      <c r="BT6" s="21">
        <f t="shared" si="8"/>
        <v>43.04</v>
      </c>
      <c r="BU6" s="21">
        <f t="shared" si="8"/>
        <v>41.2</v>
      </c>
      <c r="BV6" s="21">
        <f t="shared" si="8"/>
        <v>71.84</v>
      </c>
      <c r="BW6" s="21">
        <f t="shared" si="8"/>
        <v>73.36</v>
      </c>
      <c r="BX6" s="21">
        <f t="shared" si="8"/>
        <v>72.599999999999994</v>
      </c>
      <c r="BY6" s="21">
        <f t="shared" si="8"/>
        <v>69.430000000000007</v>
      </c>
      <c r="BZ6" s="21">
        <f t="shared" si="8"/>
        <v>70.709999999999994</v>
      </c>
      <c r="CA6" s="20" t="str">
        <f>IF(CA7="","",IF(CA7="-","【-】","【"&amp;SUBSTITUTE(TEXT(CA7,"#,##0.00"),"-","△")&amp;"】"))</f>
        <v>【75.33】</v>
      </c>
      <c r="CB6" s="21">
        <f>IF(CB7="",NA(),CB7)</f>
        <v>255.52</v>
      </c>
      <c r="CC6" s="21">
        <f t="shared" ref="CC6:CK6" si="9">IF(CC7="",NA(),CC7)</f>
        <v>287.43</v>
      </c>
      <c r="CD6" s="21">
        <f t="shared" si="9"/>
        <v>268.76</v>
      </c>
      <c r="CE6" s="21">
        <f t="shared" si="9"/>
        <v>334.57</v>
      </c>
      <c r="CF6" s="21">
        <f t="shared" si="9"/>
        <v>350.71</v>
      </c>
      <c r="CG6" s="21">
        <f t="shared" si="9"/>
        <v>228.47</v>
      </c>
      <c r="CH6" s="21">
        <f t="shared" si="9"/>
        <v>224.88</v>
      </c>
      <c r="CI6" s="21">
        <f t="shared" si="9"/>
        <v>228.64</v>
      </c>
      <c r="CJ6" s="21">
        <f t="shared" si="9"/>
        <v>239.46</v>
      </c>
      <c r="CK6" s="21">
        <f t="shared" si="9"/>
        <v>233.15</v>
      </c>
      <c r="CL6" s="20" t="str">
        <f>IF(CL7="","",IF(CL7="-","【-】","【"&amp;SUBSTITUTE(TEXT(CL7,"#,##0.00"),"-","△")&amp;"】"))</f>
        <v>【215.73】</v>
      </c>
      <c r="CM6" s="21">
        <f>IF(CM7="",NA(),CM7)</f>
        <v>25.56</v>
      </c>
      <c r="CN6" s="21">
        <f t="shared" ref="CN6:CV6" si="10">IF(CN7="",NA(),CN7)</f>
        <v>25.67</v>
      </c>
      <c r="CO6" s="21">
        <f t="shared" si="10"/>
        <v>24.67</v>
      </c>
      <c r="CP6" s="21">
        <f t="shared" si="10"/>
        <v>23.89</v>
      </c>
      <c r="CQ6" s="21">
        <f t="shared" si="10"/>
        <v>24.11</v>
      </c>
      <c r="CR6" s="21">
        <f t="shared" si="10"/>
        <v>42.47</v>
      </c>
      <c r="CS6" s="21">
        <f t="shared" si="10"/>
        <v>42.4</v>
      </c>
      <c r="CT6" s="21">
        <f t="shared" si="10"/>
        <v>42.28</v>
      </c>
      <c r="CU6" s="21">
        <f t="shared" si="10"/>
        <v>41.06</v>
      </c>
      <c r="CV6" s="21">
        <f t="shared" si="10"/>
        <v>42.09</v>
      </c>
      <c r="CW6" s="20" t="str">
        <f>IF(CW7="","",IF(CW7="-","【-】","【"&amp;SUBSTITUTE(TEXT(CW7,"#,##0.00"),"-","△")&amp;"】"))</f>
        <v>【43.28】</v>
      </c>
      <c r="CX6" s="21">
        <f>IF(CX7="",NA(),CX7)</f>
        <v>69.52</v>
      </c>
      <c r="CY6" s="21">
        <f t="shared" ref="CY6:DG6" si="11">IF(CY7="",NA(),CY7)</f>
        <v>71.400000000000006</v>
      </c>
      <c r="CZ6" s="21">
        <f t="shared" si="11"/>
        <v>71.09</v>
      </c>
      <c r="DA6" s="21">
        <f t="shared" si="11"/>
        <v>71.430000000000007</v>
      </c>
      <c r="DB6" s="21">
        <f t="shared" si="11"/>
        <v>71.91</v>
      </c>
      <c r="DC6" s="21">
        <f t="shared" si="11"/>
        <v>83.75</v>
      </c>
      <c r="DD6" s="21">
        <f t="shared" si="11"/>
        <v>84.19</v>
      </c>
      <c r="DE6" s="21">
        <f t="shared" si="11"/>
        <v>84.34</v>
      </c>
      <c r="DF6" s="21">
        <f t="shared" si="11"/>
        <v>84.34</v>
      </c>
      <c r="DG6" s="21">
        <f t="shared" si="11"/>
        <v>84.73</v>
      </c>
      <c r="DH6" s="20" t="str">
        <f>IF(DH7="","",IF(DH7="-","【-】","【"&amp;SUBSTITUTE(TEXT(DH7,"#,##0.00"),"-","△")&amp;"】"))</f>
        <v>【86.21】</v>
      </c>
      <c r="DI6" s="21">
        <f>IF(DI7="",NA(),DI7)</f>
        <v>4.87</v>
      </c>
      <c r="DJ6" s="21">
        <f t="shared" ref="DJ6:DR6" si="12">IF(DJ7="",NA(),DJ7)</f>
        <v>9.66</v>
      </c>
      <c r="DK6" s="21">
        <f t="shared" si="12"/>
        <v>14.21</v>
      </c>
      <c r="DL6" s="21">
        <f t="shared" si="12"/>
        <v>17.37</v>
      </c>
      <c r="DM6" s="21">
        <f t="shared" si="12"/>
        <v>19.989999999999998</v>
      </c>
      <c r="DN6" s="21">
        <f t="shared" si="12"/>
        <v>24.68</v>
      </c>
      <c r="DO6" s="21">
        <f t="shared" si="12"/>
        <v>21.36</v>
      </c>
      <c r="DP6" s="21">
        <f t="shared" si="12"/>
        <v>22.79</v>
      </c>
      <c r="DQ6" s="21">
        <f t="shared" si="12"/>
        <v>24.8</v>
      </c>
      <c r="DR6" s="21">
        <f t="shared" si="12"/>
        <v>26.77</v>
      </c>
      <c r="DS6" s="20" t="str">
        <f>IF(DS7="","",IF(DS7="-","【-】","【"&amp;SUBSTITUTE(TEXT(DS7,"#,##0.00"),"-","△")&amp;"】"))</f>
        <v>【29.62】</v>
      </c>
      <c r="DT6" s="20">
        <f>IF(DT7="",NA(),DT7)</f>
        <v>0</v>
      </c>
      <c r="DU6" s="20">
        <f t="shared" ref="DU6:EC6" si="13">IF(DU7="",NA(),DU7)</f>
        <v>0</v>
      </c>
      <c r="DV6" s="20">
        <f t="shared" si="13"/>
        <v>0</v>
      </c>
      <c r="DW6" s="20">
        <f t="shared" si="13"/>
        <v>0</v>
      </c>
      <c r="DX6" s="20">
        <f t="shared" si="13"/>
        <v>0</v>
      </c>
      <c r="DY6" s="21">
        <f t="shared" si="13"/>
        <v>8.6199999999999992</v>
      </c>
      <c r="DZ6" s="21">
        <f t="shared" si="13"/>
        <v>0.01</v>
      </c>
      <c r="EA6" s="21">
        <f t="shared" si="13"/>
        <v>0.01</v>
      </c>
      <c r="EB6" s="21">
        <f t="shared" si="13"/>
        <v>0.02</v>
      </c>
      <c r="EC6" s="21">
        <f t="shared" si="13"/>
        <v>7.0000000000000007E-2</v>
      </c>
      <c r="ED6" s="20" t="str">
        <f>IF(ED7="","",IF(ED7="-","【-】","【"&amp;SUBSTITUTE(TEXT(ED7,"#,##0.00"),"-","△")&amp;"】"))</f>
        <v>【0.09】</v>
      </c>
      <c r="EE6" s="20">
        <f>IF(EE7="",NA(),EE7)</f>
        <v>0</v>
      </c>
      <c r="EF6" s="20">
        <f t="shared" ref="EF6:EN6" si="14">IF(EF7="",NA(),EF7)</f>
        <v>0</v>
      </c>
      <c r="EG6" s="20">
        <f t="shared" si="14"/>
        <v>0</v>
      </c>
      <c r="EH6" s="20">
        <f t="shared" si="14"/>
        <v>0</v>
      </c>
      <c r="EI6" s="20">
        <f t="shared" si="14"/>
        <v>0</v>
      </c>
      <c r="EJ6" s="21">
        <f t="shared" si="14"/>
        <v>0.36</v>
      </c>
      <c r="EK6" s="21">
        <f t="shared" si="14"/>
        <v>0.39</v>
      </c>
      <c r="EL6" s="21">
        <f t="shared" si="14"/>
        <v>0.1</v>
      </c>
      <c r="EM6" s="21">
        <f t="shared" si="14"/>
        <v>0.08</v>
      </c>
      <c r="EN6" s="21">
        <f t="shared" si="14"/>
        <v>0.06</v>
      </c>
      <c r="EO6" s="20" t="str">
        <f>IF(EO7="","",IF(EO7="-","【-】","【"&amp;SUBSTITUTE(TEXT(EO7,"#,##0.00"),"-","△")&amp;"】"))</f>
        <v>【0.11】</v>
      </c>
    </row>
    <row r="7" spans="1:148" s="22" customFormat="1" x14ac:dyDescent="0.15">
      <c r="A7" s="14"/>
      <c r="B7" s="23">
        <v>2023</v>
      </c>
      <c r="C7" s="23">
        <v>32085</v>
      </c>
      <c r="D7" s="23">
        <v>46</v>
      </c>
      <c r="E7" s="23">
        <v>17</v>
      </c>
      <c r="F7" s="23">
        <v>4</v>
      </c>
      <c r="G7" s="23">
        <v>0</v>
      </c>
      <c r="H7" s="23" t="s">
        <v>95</v>
      </c>
      <c r="I7" s="23" t="s">
        <v>96</v>
      </c>
      <c r="J7" s="23" t="s">
        <v>97</v>
      </c>
      <c r="K7" s="23" t="s">
        <v>98</v>
      </c>
      <c r="L7" s="23" t="s">
        <v>99</v>
      </c>
      <c r="M7" s="23" t="s">
        <v>100</v>
      </c>
      <c r="N7" s="24" t="s">
        <v>101</v>
      </c>
      <c r="O7" s="24">
        <v>73.150000000000006</v>
      </c>
      <c r="P7" s="24">
        <v>3.66</v>
      </c>
      <c r="Q7" s="24">
        <v>97.58</v>
      </c>
      <c r="R7" s="24">
        <v>2612</v>
      </c>
      <c r="S7" s="24">
        <v>24528</v>
      </c>
      <c r="T7" s="24">
        <v>825.97</v>
      </c>
      <c r="U7" s="24">
        <v>29.7</v>
      </c>
      <c r="V7" s="24">
        <v>890</v>
      </c>
      <c r="W7" s="24">
        <v>0.56000000000000005</v>
      </c>
      <c r="X7" s="24">
        <v>1589.29</v>
      </c>
      <c r="Y7" s="24">
        <v>105.62</v>
      </c>
      <c r="Z7" s="24">
        <v>98.37</v>
      </c>
      <c r="AA7" s="24">
        <v>104.24</v>
      </c>
      <c r="AB7" s="24">
        <v>94.64</v>
      </c>
      <c r="AC7" s="24">
        <v>99.27</v>
      </c>
      <c r="AD7" s="24">
        <v>102.73</v>
      </c>
      <c r="AE7" s="24">
        <v>105.78</v>
      </c>
      <c r="AF7" s="24">
        <v>106.09</v>
      </c>
      <c r="AG7" s="24">
        <v>106.44</v>
      </c>
      <c r="AH7" s="24">
        <v>107.11</v>
      </c>
      <c r="AI7" s="24">
        <v>105.09</v>
      </c>
      <c r="AJ7" s="24">
        <v>0</v>
      </c>
      <c r="AK7" s="24">
        <v>0</v>
      </c>
      <c r="AL7" s="24">
        <v>0</v>
      </c>
      <c r="AM7" s="24">
        <v>0</v>
      </c>
      <c r="AN7" s="24">
        <v>0</v>
      </c>
      <c r="AO7" s="24">
        <v>94.97</v>
      </c>
      <c r="AP7" s="24">
        <v>63.96</v>
      </c>
      <c r="AQ7" s="24">
        <v>69.42</v>
      </c>
      <c r="AR7" s="24">
        <v>72.86</v>
      </c>
      <c r="AS7" s="24">
        <v>69.540000000000006</v>
      </c>
      <c r="AT7" s="24">
        <v>65.73</v>
      </c>
      <c r="AU7" s="24">
        <v>56.22</v>
      </c>
      <c r="AV7" s="24">
        <v>78.39</v>
      </c>
      <c r="AW7" s="24">
        <v>105.28</v>
      </c>
      <c r="AX7" s="24">
        <v>99.8</v>
      </c>
      <c r="AY7" s="24">
        <v>88.13</v>
      </c>
      <c r="AZ7" s="24">
        <v>47.72</v>
      </c>
      <c r="BA7" s="24">
        <v>44.24</v>
      </c>
      <c r="BB7" s="24">
        <v>43.07</v>
      </c>
      <c r="BC7" s="24">
        <v>45.42</v>
      </c>
      <c r="BD7" s="24">
        <v>50.63</v>
      </c>
      <c r="BE7" s="24">
        <v>48.91</v>
      </c>
      <c r="BF7" s="24">
        <v>4271.96</v>
      </c>
      <c r="BG7" s="24">
        <v>3225.74</v>
      </c>
      <c r="BH7" s="24">
        <v>2918.48</v>
      </c>
      <c r="BI7" s="24">
        <v>2628.73</v>
      </c>
      <c r="BJ7" s="24">
        <v>0</v>
      </c>
      <c r="BK7" s="24">
        <v>1206.79</v>
      </c>
      <c r="BL7" s="24">
        <v>1258.43</v>
      </c>
      <c r="BM7" s="24">
        <v>1163.75</v>
      </c>
      <c r="BN7" s="24">
        <v>1195.47</v>
      </c>
      <c r="BO7" s="24">
        <v>1168.69</v>
      </c>
      <c r="BP7" s="24">
        <v>1156.82</v>
      </c>
      <c r="BQ7" s="24">
        <v>55.9</v>
      </c>
      <c r="BR7" s="24">
        <v>49.49</v>
      </c>
      <c r="BS7" s="24">
        <v>53.27</v>
      </c>
      <c r="BT7" s="24">
        <v>43.04</v>
      </c>
      <c r="BU7" s="24">
        <v>41.2</v>
      </c>
      <c r="BV7" s="24">
        <v>71.84</v>
      </c>
      <c r="BW7" s="24">
        <v>73.36</v>
      </c>
      <c r="BX7" s="24">
        <v>72.599999999999994</v>
      </c>
      <c r="BY7" s="24">
        <v>69.430000000000007</v>
      </c>
      <c r="BZ7" s="24">
        <v>70.709999999999994</v>
      </c>
      <c r="CA7" s="24">
        <v>75.33</v>
      </c>
      <c r="CB7" s="24">
        <v>255.52</v>
      </c>
      <c r="CC7" s="24">
        <v>287.43</v>
      </c>
      <c r="CD7" s="24">
        <v>268.76</v>
      </c>
      <c r="CE7" s="24">
        <v>334.57</v>
      </c>
      <c r="CF7" s="24">
        <v>350.71</v>
      </c>
      <c r="CG7" s="24">
        <v>228.47</v>
      </c>
      <c r="CH7" s="24">
        <v>224.88</v>
      </c>
      <c r="CI7" s="24">
        <v>228.64</v>
      </c>
      <c r="CJ7" s="24">
        <v>239.46</v>
      </c>
      <c r="CK7" s="24">
        <v>233.15</v>
      </c>
      <c r="CL7" s="24">
        <v>215.73</v>
      </c>
      <c r="CM7" s="24">
        <v>25.56</v>
      </c>
      <c r="CN7" s="24">
        <v>25.67</v>
      </c>
      <c r="CO7" s="24">
        <v>24.67</v>
      </c>
      <c r="CP7" s="24">
        <v>23.89</v>
      </c>
      <c r="CQ7" s="24">
        <v>24.11</v>
      </c>
      <c r="CR7" s="24">
        <v>42.47</v>
      </c>
      <c r="CS7" s="24">
        <v>42.4</v>
      </c>
      <c r="CT7" s="24">
        <v>42.28</v>
      </c>
      <c r="CU7" s="24">
        <v>41.06</v>
      </c>
      <c r="CV7" s="24">
        <v>42.09</v>
      </c>
      <c r="CW7" s="24">
        <v>43.28</v>
      </c>
      <c r="CX7" s="24">
        <v>69.52</v>
      </c>
      <c r="CY7" s="24">
        <v>71.400000000000006</v>
      </c>
      <c r="CZ7" s="24">
        <v>71.09</v>
      </c>
      <c r="DA7" s="24">
        <v>71.430000000000007</v>
      </c>
      <c r="DB7" s="24">
        <v>71.91</v>
      </c>
      <c r="DC7" s="24">
        <v>83.75</v>
      </c>
      <c r="DD7" s="24">
        <v>84.19</v>
      </c>
      <c r="DE7" s="24">
        <v>84.34</v>
      </c>
      <c r="DF7" s="24">
        <v>84.34</v>
      </c>
      <c r="DG7" s="24">
        <v>84.73</v>
      </c>
      <c r="DH7" s="24">
        <v>86.21</v>
      </c>
      <c r="DI7" s="24">
        <v>4.87</v>
      </c>
      <c r="DJ7" s="24">
        <v>9.66</v>
      </c>
      <c r="DK7" s="24">
        <v>14.21</v>
      </c>
      <c r="DL7" s="24">
        <v>17.37</v>
      </c>
      <c r="DM7" s="24">
        <v>19.989999999999998</v>
      </c>
      <c r="DN7" s="24">
        <v>24.68</v>
      </c>
      <c r="DO7" s="24">
        <v>21.36</v>
      </c>
      <c r="DP7" s="24">
        <v>22.79</v>
      </c>
      <c r="DQ7" s="24">
        <v>24.8</v>
      </c>
      <c r="DR7" s="24">
        <v>26.77</v>
      </c>
      <c r="DS7" s="24">
        <v>29.62</v>
      </c>
      <c r="DT7" s="24">
        <v>0</v>
      </c>
      <c r="DU7" s="24">
        <v>0</v>
      </c>
      <c r="DV7" s="24">
        <v>0</v>
      </c>
      <c r="DW7" s="24">
        <v>0</v>
      </c>
      <c r="DX7" s="24">
        <v>0</v>
      </c>
      <c r="DY7" s="24">
        <v>8.6199999999999992</v>
      </c>
      <c r="DZ7" s="24">
        <v>0.01</v>
      </c>
      <c r="EA7" s="24">
        <v>0.01</v>
      </c>
      <c r="EB7" s="24">
        <v>0.02</v>
      </c>
      <c r="EC7" s="24">
        <v>7.0000000000000007E-2</v>
      </c>
      <c r="ED7" s="24">
        <v>0.09</v>
      </c>
      <c r="EE7" s="24">
        <v>0</v>
      </c>
      <c r="EF7" s="24">
        <v>0</v>
      </c>
      <c r="EG7" s="24">
        <v>0</v>
      </c>
      <c r="EH7" s="24">
        <v>0</v>
      </c>
      <c r="EI7" s="24">
        <v>0</v>
      </c>
      <c r="EJ7" s="24">
        <v>0.36</v>
      </c>
      <c r="EK7" s="24">
        <v>0.39</v>
      </c>
      <c r="EL7" s="24">
        <v>0.1</v>
      </c>
      <c r="EM7" s="24">
        <v>0.08</v>
      </c>
      <c r="EN7" s="24">
        <v>0.06</v>
      </c>
      <c r="EO7" s="24">
        <v>0.11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109</v>
      </c>
      <c r="F13" t="s">
        <v>109</v>
      </c>
      <c r="G13" t="s">
        <v>110</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秀</cp:lastModifiedBy>
  <cp:lastPrinted>2025-01-29T01:58:41Z</cp:lastPrinted>
  <dcterms:created xsi:type="dcterms:W3CDTF">2025-01-24T07:09:16Z</dcterms:created>
  <dcterms:modified xsi:type="dcterms:W3CDTF">2025-02-13T08:07:44Z</dcterms:modified>
  <cp:category/>
</cp:coreProperties>
</file>