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93_一関市\171_公共下水道（法適用）\"/>
    </mc:Choice>
  </mc:AlternateContent>
  <workbookProtection workbookAlgorithmName="SHA-512" workbookHashValue="s47Vg641EUYkRDQpxhgRQNixEHbazVkkqThTVC4hcwAAKB/CLUaWpZpO2lndNeIv7aXnQMaWC36NL5nzUMLgfg==" workbookSaltValue="IyHlOueKHPKhOQyrNAbFCw==" workbookSpinCount="100000" lockStructure="1"/>
  <bookViews>
    <workbookView xWindow="28680" yWindow="-120" windowWidth="29040" windowHeight="1572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E85" i="4"/>
  <c r="I10" i="4"/>
  <c r="AL8" i="4"/>
  <c r="P8" i="4"/>
  <c r="I8" i="4"/>
</calcChain>
</file>

<file path=xl/sharedStrings.xml><?xml version="1.0" encoding="utf-8"?>
<sst xmlns="http://schemas.openxmlformats.org/spreadsheetml/2006/main" count="253" uniqueCount="116">
  <si>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</si>
  <si>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</si>
  <si>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</si>
  <si>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</si>
  <si>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</si>
  <si>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</si>
  <si>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</si>
  <si>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</si>
  <si>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</si>
  <si>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</si>
  <si>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</si>
  <si>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</si>
  <si>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</si>
  <si>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</si>
  <si>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</si>
  <si>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</si>
  <si>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</si>
  <si>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</si>
  <si>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</si>
  <si>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</si>
  <si>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</si>
  <si>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</si>
  <si>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</si>
  <si>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</si>
  <si>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</si>
  <si>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</si>
  <si>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</si>
  <si>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</si>
  <si>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</si>
  <si>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</si>
  <si>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</si>
  <si>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</si>
  <si>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</si>
  <si>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</si>
  <si>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</si>
  <si>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</si>
  <si>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</si>
  <si>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</si>
  <si>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</si>
  <si>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</si>
  <si>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</si>
  <si>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</si>
  <si>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</si>
  <si>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</si>
  <si>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</si>
  <si>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</si>
  <si>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</si>
  <si>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</si>
  <si>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</si>
  <si>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</si>
  <si>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</si>
  <si>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</si>
  <si>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</si>
  <si>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</si>
  <si>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</si>
  <si>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</si>
  <si>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</si>
  <si>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</si>
  <si>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</si>
  <si>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</si>
  <si>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</si>
  <si>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</si>
  <si>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</si>
  <si>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</si>
  <si>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</si>
  <si>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</si>
  <si>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</si>
  <si>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</si>
  <si>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</si>
  <si>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</si>
  <si>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</si>
  <si>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</si>
  <si>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</si>
  <si>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</si>
  <si>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</si>
  <si>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</si>
  <si>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</si>
  <si>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</si>
  <si>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</si>
  <si>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</si>
  <si>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</si>
  <si>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</si>
  <si>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</si>
  <si>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</si>
  <si>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</si>
  <si>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</si>
  <si>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</si>
  <si>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</si>
  <si>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</si>
  <si>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</si>
  <si>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</si>
  <si>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</si>
  <si>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</si>
  <si>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</si>
  <si>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</si>
  <si>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</si>
  <si>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</si>
  <si>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</si>
  <si>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</si>
  <si>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</si>
  <si>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</si>
  <si>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</si>
  <si>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</si>
  <si>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</si>
  <si>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</si>
  <si>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</si>
  <si>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</si>
  <si>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</si>
  <si>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</si>
  <si>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</si>
  <si>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</si>
  <si>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</si>
  <si>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</si>
  <si>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ストックマネジメント計画を基に計画的な実施を進めていく。</t>
    <phoneticPr fontId="4"/>
  </si>
  <si>
    <t>　令和２年度の法適化から４回目の決算となった。
　経常収支比率や経費回収率は、類似団体平均・全国平均並みとなったが、他会計繰入金に依存している状況であることから、使用料収入の確保や費用の節減に継続して努めていく必要がある。
　また、令和４年度に実施した汚水処理計画及び経営戦略の見直しを踏まえ、使用料改定を含む経営健全化に向けた取組みを計画的に進めていく。</t>
    <phoneticPr fontId="4"/>
  </si>
  <si>
    <t>　令和２年度の法適化から４回目の決算となった。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
　企業債残高対事業規模比率は、類似団体平均を若干下回っている状況にあり、徐々に企業債償還が進んでいる状況にある。未普及対策事業の実施により当面は高水準が続くと見込まれるが、長期的な財政見通しを踏まえ、適切に企業債残高の管理を行っていく。
　経費回収率は、類似団体平均並みとなっているが、他会計繰入金に依存している状況である。
　汚水処理原価は、類似団体平均・全国平均を大きく上回っており、要因として、水洗化率が低いこと、地理的要因等により整備費が大きく資本費が高いこと等が考えられる。
　施設利用率は、類似団体平均・全国平均を大きく下回っていることから、水洗化率の向上に向けたさらなる取り組みや処理施設のダウンサイジング等を図っていく必要がある。
　水洗化率は、類似団体平均・全国平均を下回っていることから、令和８年度の概成に向け、更なる普及活動を通じ向上させていく必要がある。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</si>
</sst>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0.06</c:v>
                </c:pt>
                <c:pt idx="2">
                  <c:v>0.11</c:v>
                </c:pt>
                <c:pt idx="3">
                  <c:v>0.11</c:v>
                </c:pt>
                <c:pt idx="4" formatCode="#,##0.00;&quot;△&quot;#,##0.00">
                  <c:v>0</c:v>
                </c:pt>
              </c:numCache>
            </c:numRef>
          </c:val>
          <c:extLst>
            <c:ext xmlns:c16="http://schemas.microsoft.com/office/drawing/2014/chart" uri="{C3380CC4-5D6E-409C-BE32-E72D297353CC}">
              <c16:uniqueId val="{00000000-80D6-41D2-9DC4-D64B8D2A5F6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0.09</c:v>
                </c:pt>
                <c:pt idx="2">
                  <c:v>0.17</c:v>
                </c:pt>
                <c:pt idx="3">
                  <c:v>0.13</c:v>
                </c:pt>
                <c:pt idx="4">
                  <c:v>0.06</c:v>
                </c:pt>
              </c:numCache>
            </c:numRef>
          </c:val>
          <c:smooth val="0"/>
          <c:extLst>
            <c:ext xmlns:c16="http://schemas.microsoft.com/office/drawing/2014/chart" uri="{C3380CC4-5D6E-409C-BE32-E72D297353CC}">
              <c16:uniqueId val="{00000001-80D6-41D2-9DC4-D64B8D2A5F6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109.57</c:v>
                </c:pt>
                <c:pt idx="2">
                  <c:v>108.44</c:v>
                </c:pt>
                <c:pt idx="3">
                  <c:v>108.71</c:v>
                </c:pt>
                <c:pt idx="4">
                  <c:v>108.58</c:v>
                </c:pt>
              </c:numCache>
            </c:numRef>
          </c:val>
          <c:extLst>
            <c:ext xmlns:c16="http://schemas.microsoft.com/office/drawing/2014/chart" uri="{C3380CC4-5D6E-409C-BE32-E72D297353CC}">
              <c16:uniqueId val="{00000000-328D-4B03-B820-08BCCDA7446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107.85</c:v>
                </c:pt>
                <c:pt idx="2">
                  <c:v>108.04</c:v>
                </c:pt>
                <c:pt idx="3">
                  <c:v>107.49</c:v>
                </c:pt>
                <c:pt idx="4">
                  <c:v>107.64</c:v>
                </c:pt>
              </c:numCache>
            </c:numRef>
          </c:val>
          <c:smooth val="0"/>
          <c:extLst>
            <c:ext xmlns:c16="http://schemas.microsoft.com/office/drawing/2014/chart" uri="{C3380CC4-5D6E-409C-BE32-E72D297353CC}">
              <c16:uniqueId val="{00000001-328D-4B03-B820-08BCCDA7446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2.68</c:v>
                </c:pt>
                <c:pt idx="2">
                  <c:v>5.64</c:v>
                </c:pt>
                <c:pt idx="3">
                  <c:v>8.1199999999999992</c:v>
                </c:pt>
                <c:pt idx="4">
                  <c:v>10.47</c:v>
                </c:pt>
              </c:numCache>
            </c:numRef>
          </c:val>
          <c:extLst>
            <c:ext xmlns:c16="http://schemas.microsoft.com/office/drawing/2014/chart" uri="{C3380CC4-5D6E-409C-BE32-E72D297353CC}">
              <c16:uniqueId val="{00000000-5DBB-4E13-A08A-B9043B1F4BA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23.79</c:v>
                </c:pt>
                <c:pt idx="2">
                  <c:v>25.66</c:v>
                </c:pt>
                <c:pt idx="3">
                  <c:v>27.46</c:v>
                </c:pt>
                <c:pt idx="4">
                  <c:v>29.93</c:v>
                </c:pt>
              </c:numCache>
            </c:numRef>
          </c:val>
          <c:smooth val="0"/>
          <c:extLst>
            <c:ext xmlns:c16="http://schemas.microsoft.com/office/drawing/2014/chart" uri="{C3380CC4-5D6E-409C-BE32-E72D297353CC}">
              <c16:uniqueId val="{00000001-5DBB-4E13-A08A-B9043B1F4BA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952-410F-AE6E-869B648184B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1.22</c:v>
                </c:pt>
                <c:pt idx="2">
                  <c:v>1.61</c:v>
                </c:pt>
                <c:pt idx="3">
                  <c:v>2.08</c:v>
                </c:pt>
                <c:pt idx="4">
                  <c:v>2.74</c:v>
                </c:pt>
              </c:numCache>
            </c:numRef>
          </c:val>
          <c:smooth val="0"/>
          <c:extLst>
            <c:ext xmlns:c16="http://schemas.microsoft.com/office/drawing/2014/chart" uri="{C3380CC4-5D6E-409C-BE32-E72D297353CC}">
              <c16:uniqueId val="{00000001-4952-410F-AE6E-869B648184B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06D7-42F0-AA55-C5BB9DF4EE1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4.72</c:v>
                </c:pt>
                <c:pt idx="2">
                  <c:v>4.49</c:v>
                </c:pt>
                <c:pt idx="3">
                  <c:v>5.41</c:v>
                </c:pt>
                <c:pt idx="4">
                  <c:v>5.61</c:v>
                </c:pt>
              </c:numCache>
            </c:numRef>
          </c:val>
          <c:smooth val="0"/>
          <c:extLst>
            <c:ext xmlns:c16="http://schemas.microsoft.com/office/drawing/2014/chart" uri="{C3380CC4-5D6E-409C-BE32-E72D297353CC}">
              <c16:uniqueId val="{00000001-06D7-42F0-AA55-C5BB9DF4EE1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30.5</c:v>
                </c:pt>
                <c:pt idx="2">
                  <c:v>39.700000000000003</c:v>
                </c:pt>
                <c:pt idx="3">
                  <c:v>38.380000000000003</c:v>
                </c:pt>
                <c:pt idx="4">
                  <c:v>45</c:v>
                </c:pt>
              </c:numCache>
            </c:numRef>
          </c:val>
          <c:extLst>
            <c:ext xmlns:c16="http://schemas.microsoft.com/office/drawing/2014/chart" uri="{C3380CC4-5D6E-409C-BE32-E72D297353CC}">
              <c16:uniqueId val="{00000000-35CC-4037-B11C-BFBED3C5E69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67.930000000000007</c:v>
                </c:pt>
                <c:pt idx="2">
                  <c:v>68.53</c:v>
                </c:pt>
                <c:pt idx="3">
                  <c:v>69.180000000000007</c:v>
                </c:pt>
                <c:pt idx="4">
                  <c:v>76.319999999999993</c:v>
                </c:pt>
              </c:numCache>
            </c:numRef>
          </c:val>
          <c:smooth val="0"/>
          <c:extLst>
            <c:ext xmlns:c16="http://schemas.microsoft.com/office/drawing/2014/chart" uri="{C3380CC4-5D6E-409C-BE32-E72D297353CC}">
              <c16:uniqueId val="{00000001-35CC-4037-B11C-BFBED3C5E69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906.55</c:v>
                </c:pt>
                <c:pt idx="2">
                  <c:v>709.27</c:v>
                </c:pt>
                <c:pt idx="3">
                  <c:v>854.33</c:v>
                </c:pt>
                <c:pt idx="4">
                  <c:v>705.3</c:v>
                </c:pt>
              </c:numCache>
            </c:numRef>
          </c:val>
          <c:extLst>
            <c:ext xmlns:c16="http://schemas.microsoft.com/office/drawing/2014/chart" uri="{C3380CC4-5D6E-409C-BE32-E72D297353CC}">
              <c16:uniqueId val="{00000000-0007-40F3-9141-14B300DB2F3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857.88</c:v>
                </c:pt>
                <c:pt idx="2">
                  <c:v>825.1</c:v>
                </c:pt>
                <c:pt idx="3">
                  <c:v>789.87</c:v>
                </c:pt>
                <c:pt idx="4">
                  <c:v>749.43</c:v>
                </c:pt>
              </c:numCache>
            </c:numRef>
          </c:val>
          <c:smooth val="0"/>
          <c:extLst>
            <c:ext xmlns:c16="http://schemas.microsoft.com/office/drawing/2014/chart" uri="{C3380CC4-5D6E-409C-BE32-E72D297353CC}">
              <c16:uniqueId val="{00000001-0007-40F3-9141-14B300DB2F3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95.85</c:v>
                </c:pt>
                <c:pt idx="2">
                  <c:v>96.38</c:v>
                </c:pt>
                <c:pt idx="3">
                  <c:v>100.8</c:v>
                </c:pt>
                <c:pt idx="4">
                  <c:v>100.28</c:v>
                </c:pt>
              </c:numCache>
            </c:numRef>
          </c:val>
          <c:extLst>
            <c:ext xmlns:c16="http://schemas.microsoft.com/office/drawing/2014/chart" uri="{C3380CC4-5D6E-409C-BE32-E72D297353CC}">
              <c16:uniqueId val="{00000000-500D-4A2D-B4A0-05E6A12D543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94.97</c:v>
                </c:pt>
                <c:pt idx="2">
                  <c:v>97.07</c:v>
                </c:pt>
                <c:pt idx="3">
                  <c:v>98.06</c:v>
                </c:pt>
                <c:pt idx="4">
                  <c:v>98.46</c:v>
                </c:pt>
              </c:numCache>
            </c:numRef>
          </c:val>
          <c:smooth val="0"/>
          <c:extLst>
            <c:ext xmlns:c16="http://schemas.microsoft.com/office/drawing/2014/chart" uri="{C3380CC4-5D6E-409C-BE32-E72D297353CC}">
              <c16:uniqueId val="{00000001-500D-4A2D-B4A0-05E6A12D543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180.82</c:v>
                </c:pt>
                <c:pt idx="2">
                  <c:v>180.55</c:v>
                </c:pt>
                <c:pt idx="3">
                  <c:v>173.27</c:v>
                </c:pt>
                <c:pt idx="4">
                  <c:v>174.76</c:v>
                </c:pt>
              </c:numCache>
            </c:numRef>
          </c:val>
          <c:extLst>
            <c:ext xmlns:c16="http://schemas.microsoft.com/office/drawing/2014/chart" uri="{C3380CC4-5D6E-409C-BE32-E72D297353CC}">
              <c16:uniqueId val="{00000000-5441-42F1-A4E2-59D6ABAFB10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159.49</c:v>
                </c:pt>
                <c:pt idx="2">
                  <c:v>157.81</c:v>
                </c:pt>
                <c:pt idx="3">
                  <c:v>157.37</c:v>
                </c:pt>
                <c:pt idx="4">
                  <c:v>157.44999999999999</c:v>
                </c:pt>
              </c:numCache>
            </c:numRef>
          </c:val>
          <c:smooth val="0"/>
          <c:extLst>
            <c:ext xmlns:c16="http://schemas.microsoft.com/office/drawing/2014/chart" uri="{C3380CC4-5D6E-409C-BE32-E72D297353CC}">
              <c16:uniqueId val="{00000001-5441-42F1-A4E2-59D6ABAFB10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32.659999999999997</c:v>
                </c:pt>
                <c:pt idx="2">
                  <c:v>33.97</c:v>
                </c:pt>
                <c:pt idx="3">
                  <c:v>34.56</c:v>
                </c:pt>
                <c:pt idx="4">
                  <c:v>34.909999999999997</c:v>
                </c:pt>
              </c:numCache>
            </c:numRef>
          </c:val>
          <c:extLst>
            <c:ext xmlns:c16="http://schemas.microsoft.com/office/drawing/2014/chart" uri="{C3380CC4-5D6E-409C-BE32-E72D297353CC}">
              <c16:uniqueId val="{00000000-1B45-4ED6-B612-263A0AAF378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65.28</c:v>
                </c:pt>
                <c:pt idx="2">
                  <c:v>64.92</c:v>
                </c:pt>
                <c:pt idx="3">
                  <c:v>64.14</c:v>
                </c:pt>
                <c:pt idx="4">
                  <c:v>63.71</c:v>
                </c:pt>
              </c:numCache>
            </c:numRef>
          </c:val>
          <c:smooth val="0"/>
          <c:extLst>
            <c:ext xmlns:c16="http://schemas.microsoft.com/office/drawing/2014/chart" uri="{C3380CC4-5D6E-409C-BE32-E72D297353CC}">
              <c16:uniqueId val="{00000001-1B45-4ED6-B612-263A0AAF378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87.97</c:v>
                </c:pt>
                <c:pt idx="2">
                  <c:v>88.99</c:v>
                </c:pt>
                <c:pt idx="3">
                  <c:v>87.65</c:v>
                </c:pt>
                <c:pt idx="4">
                  <c:v>88.8</c:v>
                </c:pt>
              </c:numCache>
            </c:numRef>
          </c:val>
          <c:extLst>
            <c:ext xmlns:c16="http://schemas.microsoft.com/office/drawing/2014/chart" uri="{C3380CC4-5D6E-409C-BE32-E72D297353CC}">
              <c16:uniqueId val="{00000000-ECCD-46B6-B5E6-8CD64B66DF9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92.72</c:v>
                </c:pt>
                <c:pt idx="2">
                  <c:v>92.88</c:v>
                </c:pt>
                <c:pt idx="3">
                  <c:v>92.9</c:v>
                </c:pt>
                <c:pt idx="4">
                  <c:v>92.89</c:v>
                </c:pt>
              </c:numCache>
            </c:numRef>
          </c:val>
          <c:smooth val="0"/>
          <c:extLst>
            <c:ext xmlns:c16="http://schemas.microsoft.com/office/drawing/2014/chart" uri="{C3380CC4-5D6E-409C-BE32-E72D297353CC}">
              <c16:uniqueId val="{00000001-ECCD-46B6-B5E6-8CD64B66DF9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一関市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Bd1</v>
      </c>
      <c r="X8" s="34"/>
      <c r="Y8" s="34"/>
      <c r="Z8" s="34"/>
      <c r="AA8" s="34"/>
      <c r="AB8" s="34"/>
      <c r="AC8" s="34"/>
      <c r="AD8" s="35" t="str">
        <f>データ!$M$6</f>
        <v>非設置</v>
      </c>
      <c r="AE8" s="35"/>
      <c r="AF8" s="35"/>
      <c r="AG8" s="35"/>
      <c r="AH8" s="35"/>
      <c r="AI8" s="35"/>
      <c r="AJ8" s="35"/>
      <c r="AK8" s="3"/>
      <c r="AL8" s="36">
        <f>データ!S6</f>
        <v>107555</v>
      </c>
      <c r="AM8" s="36"/>
      <c r="AN8" s="36"/>
      <c r="AO8" s="36"/>
      <c r="AP8" s="36"/>
      <c r="AQ8" s="36"/>
      <c r="AR8" s="36"/>
      <c r="AS8" s="36"/>
      <c r="AT8" s="37">
        <f>データ!T6</f>
        <v>1256.42</v>
      </c>
      <c r="AU8" s="37"/>
      <c r="AV8" s="37"/>
      <c r="AW8" s="37"/>
      <c r="AX8" s="37"/>
      <c r="AY8" s="37"/>
      <c r="AZ8" s="37"/>
      <c r="BA8" s="37"/>
      <c r="BB8" s="37">
        <f>データ!U6</f>
        <v>85.6</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57.59</v>
      </c>
      <c r="J10" s="37"/>
      <c r="K10" s="37"/>
      <c r="L10" s="37"/>
      <c r="M10" s="37"/>
      <c r="N10" s="37"/>
      <c r="O10" s="37"/>
      <c r="P10" s="37">
        <f>データ!P6</f>
        <v>36.450000000000003</v>
      </c>
      <c r="Q10" s="37"/>
      <c r="R10" s="37"/>
      <c r="S10" s="37"/>
      <c r="T10" s="37"/>
      <c r="U10" s="37"/>
      <c r="V10" s="37"/>
      <c r="W10" s="37">
        <f>データ!Q6</f>
        <v>94.15</v>
      </c>
      <c r="X10" s="37"/>
      <c r="Y10" s="37"/>
      <c r="Z10" s="37"/>
      <c r="AA10" s="37"/>
      <c r="AB10" s="37"/>
      <c r="AC10" s="37"/>
      <c r="AD10" s="36">
        <f>データ!R6</f>
        <v>3300</v>
      </c>
      <c r="AE10" s="36"/>
      <c r="AF10" s="36"/>
      <c r="AG10" s="36"/>
      <c r="AH10" s="36"/>
      <c r="AI10" s="36"/>
      <c r="AJ10" s="36"/>
      <c r="AK10" s="2"/>
      <c r="AL10" s="36">
        <f>データ!V6</f>
        <v>38862</v>
      </c>
      <c r="AM10" s="36"/>
      <c r="AN10" s="36"/>
      <c r="AO10" s="36"/>
      <c r="AP10" s="36"/>
      <c r="AQ10" s="36"/>
      <c r="AR10" s="36"/>
      <c r="AS10" s="36"/>
      <c r="AT10" s="37">
        <f>データ!W6</f>
        <v>15.69</v>
      </c>
      <c r="AU10" s="37"/>
      <c r="AV10" s="37"/>
      <c r="AW10" s="37"/>
      <c r="AX10" s="37"/>
      <c r="AY10" s="37"/>
      <c r="AZ10" s="37"/>
      <c r="BA10" s="37"/>
      <c r="BB10" s="37">
        <f>データ!X6</f>
        <v>2476.86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tfGvhbg5148yxm53VGyghhsUSVuRTHDO7c6skcCOgXWrfowWZAAQJM+22XM2oM33KjbZ2FOlItfYbw7iZzrOgQ==" saltValue="KW3FIN3vXxqSPOebBrx+/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32093</v>
      </c>
      <c r="D6" s="19">
        <f t="shared" si="3"/>
        <v>46</v>
      </c>
      <c r="E6" s="19">
        <f t="shared" si="3"/>
        <v>17</v>
      </c>
      <c r="F6" s="19">
        <f t="shared" si="3"/>
        <v>1</v>
      </c>
      <c r="G6" s="19">
        <f t="shared" si="3"/>
        <v>0</v>
      </c>
      <c r="H6" s="19" t="str">
        <f t="shared" si="3"/>
        <v>岩手県　一関市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57.59</v>
      </c>
      <c r="P6" s="20">
        <f t="shared" si="3"/>
        <v>36.450000000000003</v>
      </c>
      <c r="Q6" s="20">
        <f t="shared" si="3"/>
        <v>94.15</v>
      </c>
      <c r="R6" s="20">
        <f t="shared" si="3"/>
        <v>3300</v>
      </c>
      <c r="S6" s="20">
        <f t="shared" si="3"/>
        <v>107555</v>
      </c>
      <c r="T6" s="20">
        <f t="shared" si="3"/>
        <v>1256.42</v>
      </c>
      <c r="U6" s="20">
        <f t="shared" si="3"/>
        <v>85.6</v>
      </c>
      <c r="V6" s="20">
        <f t="shared" si="3"/>
        <v>38862</v>
      </c>
      <c r="W6" s="20">
        <f t="shared" si="3"/>
        <v>15.69</v>
      </c>
      <c r="X6" s="20">
        <f t="shared" si="3"/>
        <v>2476.86</v>
      </c>
      <c r="Y6" s="21" t="str">
        <f>IF(Y7="",NA(),Y7)</f>
        <v>-</v>
      </c>
      <c r="Z6" s="21">
        <f t="shared" ref="Z6:AH6" si="4">IF(Z7="",NA(),Z7)</f>
        <v>109.57</v>
      </c>
      <c r="AA6" s="21">
        <f t="shared" si="4"/>
        <v>108.44</v>
      </c>
      <c r="AB6" s="21">
        <f t="shared" si="4"/>
        <v>108.71</v>
      </c>
      <c r="AC6" s="21">
        <f t="shared" si="4"/>
        <v>108.58</v>
      </c>
      <c r="AD6" s="21" t="str">
        <f t="shared" si="4"/>
        <v>-</v>
      </c>
      <c r="AE6" s="21">
        <f t="shared" si="4"/>
        <v>107.85</v>
      </c>
      <c r="AF6" s="21">
        <f t="shared" si="4"/>
        <v>108.04</v>
      </c>
      <c r="AG6" s="21">
        <f t="shared" si="4"/>
        <v>107.49</v>
      </c>
      <c r="AH6" s="21">
        <f t="shared" si="4"/>
        <v>107.64</v>
      </c>
      <c r="AI6" s="20" t="str">
        <f>IF(AI7="","",IF(AI7="-","【-】","【"&amp;SUBSTITUTE(TEXT(AI7,"#,##0.00"),"-","△")&amp;"】"))</f>
        <v>【105.91】</v>
      </c>
      <c r="AJ6" s="21" t="str">
        <f>IF(AJ7="",NA(),AJ7)</f>
        <v>-</v>
      </c>
      <c r="AK6" s="20">
        <f t="shared" ref="AK6:AS6" si="5">IF(AK7="",NA(),AK7)</f>
        <v>0</v>
      </c>
      <c r="AL6" s="20">
        <f t="shared" si="5"/>
        <v>0</v>
      </c>
      <c r="AM6" s="20">
        <f t="shared" si="5"/>
        <v>0</v>
      </c>
      <c r="AN6" s="20">
        <f t="shared" si="5"/>
        <v>0</v>
      </c>
      <c r="AO6" s="21" t="str">
        <f t="shared" si="5"/>
        <v>-</v>
      </c>
      <c r="AP6" s="21">
        <f t="shared" si="5"/>
        <v>4.72</v>
      </c>
      <c r="AQ6" s="21">
        <f t="shared" si="5"/>
        <v>4.49</v>
      </c>
      <c r="AR6" s="21">
        <f t="shared" si="5"/>
        <v>5.41</v>
      </c>
      <c r="AS6" s="21">
        <f t="shared" si="5"/>
        <v>5.61</v>
      </c>
      <c r="AT6" s="20" t="str">
        <f>IF(AT7="","",IF(AT7="-","【-】","【"&amp;SUBSTITUTE(TEXT(AT7,"#,##0.00"),"-","△")&amp;"】"))</f>
        <v>【3.03】</v>
      </c>
      <c r="AU6" s="21" t="str">
        <f>IF(AU7="",NA(),AU7)</f>
        <v>-</v>
      </c>
      <c r="AV6" s="21">
        <f t="shared" ref="AV6:BD6" si="6">IF(AV7="",NA(),AV7)</f>
        <v>30.5</v>
      </c>
      <c r="AW6" s="21">
        <f t="shared" si="6"/>
        <v>39.700000000000003</v>
      </c>
      <c r="AX6" s="21">
        <f t="shared" si="6"/>
        <v>38.380000000000003</v>
      </c>
      <c r="AY6" s="21">
        <f t="shared" si="6"/>
        <v>45</v>
      </c>
      <c r="AZ6" s="21" t="str">
        <f t="shared" si="6"/>
        <v>-</v>
      </c>
      <c r="BA6" s="21">
        <f t="shared" si="6"/>
        <v>67.930000000000007</v>
      </c>
      <c r="BB6" s="21">
        <f t="shared" si="6"/>
        <v>68.53</v>
      </c>
      <c r="BC6" s="21">
        <f t="shared" si="6"/>
        <v>69.180000000000007</v>
      </c>
      <c r="BD6" s="21">
        <f t="shared" si="6"/>
        <v>76.319999999999993</v>
      </c>
      <c r="BE6" s="20" t="str">
        <f>IF(BE7="","",IF(BE7="-","【-】","【"&amp;SUBSTITUTE(TEXT(BE7,"#,##0.00"),"-","△")&amp;"】"))</f>
        <v>【78.43】</v>
      </c>
      <c r="BF6" s="21" t="str">
        <f>IF(BF7="",NA(),BF7)</f>
        <v>-</v>
      </c>
      <c r="BG6" s="21">
        <f t="shared" ref="BG6:BO6" si="7">IF(BG7="",NA(),BG7)</f>
        <v>906.55</v>
      </c>
      <c r="BH6" s="21">
        <f t="shared" si="7"/>
        <v>709.27</v>
      </c>
      <c r="BI6" s="21">
        <f t="shared" si="7"/>
        <v>854.33</v>
      </c>
      <c r="BJ6" s="21">
        <f t="shared" si="7"/>
        <v>705.3</v>
      </c>
      <c r="BK6" s="21" t="str">
        <f t="shared" si="7"/>
        <v>-</v>
      </c>
      <c r="BL6" s="21">
        <f t="shared" si="7"/>
        <v>857.88</v>
      </c>
      <c r="BM6" s="21">
        <f t="shared" si="7"/>
        <v>825.1</v>
      </c>
      <c r="BN6" s="21">
        <f t="shared" si="7"/>
        <v>789.87</v>
      </c>
      <c r="BO6" s="21">
        <f t="shared" si="7"/>
        <v>749.43</v>
      </c>
      <c r="BP6" s="20" t="str">
        <f>IF(BP7="","",IF(BP7="-","【-】","【"&amp;SUBSTITUTE(TEXT(BP7,"#,##0.00"),"-","△")&amp;"】"))</f>
        <v>【630.82】</v>
      </c>
      <c r="BQ6" s="21" t="str">
        <f>IF(BQ7="",NA(),BQ7)</f>
        <v>-</v>
      </c>
      <c r="BR6" s="21">
        <f t="shared" ref="BR6:BZ6" si="8">IF(BR7="",NA(),BR7)</f>
        <v>95.85</v>
      </c>
      <c r="BS6" s="21">
        <f t="shared" si="8"/>
        <v>96.38</v>
      </c>
      <c r="BT6" s="21">
        <f t="shared" si="8"/>
        <v>100.8</v>
      </c>
      <c r="BU6" s="21">
        <f t="shared" si="8"/>
        <v>100.28</v>
      </c>
      <c r="BV6" s="21" t="str">
        <f t="shared" si="8"/>
        <v>-</v>
      </c>
      <c r="BW6" s="21">
        <f t="shared" si="8"/>
        <v>94.97</v>
      </c>
      <c r="BX6" s="21">
        <f t="shared" si="8"/>
        <v>97.07</v>
      </c>
      <c r="BY6" s="21">
        <f t="shared" si="8"/>
        <v>98.06</v>
      </c>
      <c r="BZ6" s="21">
        <f t="shared" si="8"/>
        <v>98.46</v>
      </c>
      <c r="CA6" s="20" t="str">
        <f>IF(CA7="","",IF(CA7="-","【-】","【"&amp;SUBSTITUTE(TEXT(CA7,"#,##0.00"),"-","△")&amp;"】"))</f>
        <v>【97.81】</v>
      </c>
      <c r="CB6" s="21" t="str">
        <f>IF(CB7="",NA(),CB7)</f>
        <v>-</v>
      </c>
      <c r="CC6" s="21">
        <f t="shared" ref="CC6:CK6" si="9">IF(CC7="",NA(),CC7)</f>
        <v>180.82</v>
      </c>
      <c r="CD6" s="21">
        <f t="shared" si="9"/>
        <v>180.55</v>
      </c>
      <c r="CE6" s="21">
        <f t="shared" si="9"/>
        <v>173.27</v>
      </c>
      <c r="CF6" s="21">
        <f t="shared" si="9"/>
        <v>174.76</v>
      </c>
      <c r="CG6" s="21" t="str">
        <f t="shared" si="9"/>
        <v>-</v>
      </c>
      <c r="CH6" s="21">
        <f t="shared" si="9"/>
        <v>159.49</v>
      </c>
      <c r="CI6" s="21">
        <f t="shared" si="9"/>
        <v>157.81</v>
      </c>
      <c r="CJ6" s="21">
        <f t="shared" si="9"/>
        <v>157.37</v>
      </c>
      <c r="CK6" s="21">
        <f t="shared" si="9"/>
        <v>157.44999999999999</v>
      </c>
      <c r="CL6" s="20" t="str">
        <f>IF(CL7="","",IF(CL7="-","【-】","【"&amp;SUBSTITUTE(TEXT(CL7,"#,##0.00"),"-","△")&amp;"】"))</f>
        <v>【138.75】</v>
      </c>
      <c r="CM6" s="21" t="str">
        <f>IF(CM7="",NA(),CM7)</f>
        <v>-</v>
      </c>
      <c r="CN6" s="21">
        <f t="shared" ref="CN6:CV6" si="10">IF(CN7="",NA(),CN7)</f>
        <v>32.659999999999997</v>
      </c>
      <c r="CO6" s="21">
        <f t="shared" si="10"/>
        <v>33.97</v>
      </c>
      <c r="CP6" s="21">
        <f t="shared" si="10"/>
        <v>34.56</v>
      </c>
      <c r="CQ6" s="21">
        <f t="shared" si="10"/>
        <v>34.909999999999997</v>
      </c>
      <c r="CR6" s="21" t="str">
        <f t="shared" si="10"/>
        <v>-</v>
      </c>
      <c r="CS6" s="21">
        <f t="shared" si="10"/>
        <v>65.28</v>
      </c>
      <c r="CT6" s="21">
        <f t="shared" si="10"/>
        <v>64.92</v>
      </c>
      <c r="CU6" s="21">
        <f t="shared" si="10"/>
        <v>64.14</v>
      </c>
      <c r="CV6" s="21">
        <f t="shared" si="10"/>
        <v>63.71</v>
      </c>
      <c r="CW6" s="20" t="str">
        <f>IF(CW7="","",IF(CW7="-","【-】","【"&amp;SUBSTITUTE(TEXT(CW7,"#,##0.00"),"-","△")&amp;"】"))</f>
        <v>【58.94】</v>
      </c>
      <c r="CX6" s="21" t="str">
        <f>IF(CX7="",NA(),CX7)</f>
        <v>-</v>
      </c>
      <c r="CY6" s="21">
        <f t="shared" ref="CY6:DG6" si="11">IF(CY7="",NA(),CY7)</f>
        <v>87.97</v>
      </c>
      <c r="CZ6" s="21">
        <f t="shared" si="11"/>
        <v>88.99</v>
      </c>
      <c r="DA6" s="21">
        <f t="shared" si="11"/>
        <v>87.65</v>
      </c>
      <c r="DB6" s="21">
        <f t="shared" si="11"/>
        <v>88.8</v>
      </c>
      <c r="DC6" s="21" t="str">
        <f t="shared" si="11"/>
        <v>-</v>
      </c>
      <c r="DD6" s="21">
        <f t="shared" si="11"/>
        <v>92.72</v>
      </c>
      <c r="DE6" s="21">
        <f t="shared" si="11"/>
        <v>92.88</v>
      </c>
      <c r="DF6" s="21">
        <f t="shared" si="11"/>
        <v>92.9</v>
      </c>
      <c r="DG6" s="21">
        <f t="shared" si="11"/>
        <v>92.89</v>
      </c>
      <c r="DH6" s="20" t="str">
        <f>IF(DH7="","",IF(DH7="-","【-】","【"&amp;SUBSTITUTE(TEXT(DH7,"#,##0.00"),"-","△")&amp;"】"))</f>
        <v>【95.91】</v>
      </c>
      <c r="DI6" s="21" t="str">
        <f>IF(DI7="",NA(),DI7)</f>
        <v>-</v>
      </c>
      <c r="DJ6" s="21">
        <f t="shared" ref="DJ6:DR6" si="12">IF(DJ7="",NA(),DJ7)</f>
        <v>2.68</v>
      </c>
      <c r="DK6" s="21">
        <f t="shared" si="12"/>
        <v>5.64</v>
      </c>
      <c r="DL6" s="21">
        <f t="shared" si="12"/>
        <v>8.1199999999999992</v>
      </c>
      <c r="DM6" s="21">
        <f t="shared" si="12"/>
        <v>10.47</v>
      </c>
      <c r="DN6" s="21" t="str">
        <f t="shared" si="12"/>
        <v>-</v>
      </c>
      <c r="DO6" s="21">
        <f t="shared" si="12"/>
        <v>23.79</v>
      </c>
      <c r="DP6" s="21">
        <f t="shared" si="12"/>
        <v>25.66</v>
      </c>
      <c r="DQ6" s="21">
        <f t="shared" si="12"/>
        <v>27.46</v>
      </c>
      <c r="DR6" s="21">
        <f t="shared" si="12"/>
        <v>29.93</v>
      </c>
      <c r="DS6" s="20" t="str">
        <f>IF(DS7="","",IF(DS7="-","【-】","【"&amp;SUBSTITUTE(TEXT(DS7,"#,##0.00"),"-","△")&amp;"】"))</f>
        <v>【41.09】</v>
      </c>
      <c r="DT6" s="21" t="str">
        <f>IF(DT7="",NA(),DT7)</f>
        <v>-</v>
      </c>
      <c r="DU6" s="20">
        <f t="shared" ref="DU6:EC6" si="13">IF(DU7="",NA(),DU7)</f>
        <v>0</v>
      </c>
      <c r="DV6" s="20">
        <f t="shared" si="13"/>
        <v>0</v>
      </c>
      <c r="DW6" s="20">
        <f t="shared" si="13"/>
        <v>0</v>
      </c>
      <c r="DX6" s="20">
        <f t="shared" si="13"/>
        <v>0</v>
      </c>
      <c r="DY6" s="21" t="str">
        <f t="shared" si="13"/>
        <v>-</v>
      </c>
      <c r="DZ6" s="21">
        <f t="shared" si="13"/>
        <v>1.22</v>
      </c>
      <c r="EA6" s="21">
        <f t="shared" si="13"/>
        <v>1.61</v>
      </c>
      <c r="EB6" s="21">
        <f t="shared" si="13"/>
        <v>2.08</v>
      </c>
      <c r="EC6" s="21">
        <f t="shared" si="13"/>
        <v>2.74</v>
      </c>
      <c r="ED6" s="20" t="str">
        <f>IF(ED7="","",IF(ED7="-","【-】","【"&amp;SUBSTITUTE(TEXT(ED7,"#,##0.00"),"-","△")&amp;"】"))</f>
        <v>【8.68】</v>
      </c>
      <c r="EE6" s="21" t="str">
        <f>IF(EE7="",NA(),EE7)</f>
        <v>-</v>
      </c>
      <c r="EF6" s="21">
        <f t="shared" ref="EF6:EN6" si="14">IF(EF7="",NA(),EF7)</f>
        <v>0.06</v>
      </c>
      <c r="EG6" s="21">
        <f t="shared" si="14"/>
        <v>0.11</v>
      </c>
      <c r="EH6" s="21">
        <f t="shared" si="14"/>
        <v>0.11</v>
      </c>
      <c r="EI6" s="20">
        <f t="shared" si="14"/>
        <v>0</v>
      </c>
      <c r="EJ6" s="21" t="str">
        <f t="shared" si="14"/>
        <v>-</v>
      </c>
      <c r="EK6" s="21">
        <f t="shared" si="14"/>
        <v>0.09</v>
      </c>
      <c r="EL6" s="21">
        <f t="shared" si="14"/>
        <v>0.17</v>
      </c>
      <c r="EM6" s="21">
        <f t="shared" si="14"/>
        <v>0.13</v>
      </c>
      <c r="EN6" s="21">
        <f t="shared" si="14"/>
        <v>0.06</v>
      </c>
      <c r="EO6" s="20" t="str">
        <f>IF(EO7="","",IF(EO7="-","【-】","【"&amp;SUBSTITUTE(TEXT(EO7,"#,##0.00"),"-","△")&amp;"】"))</f>
        <v>【0.22】</v>
      </c>
    </row>
    <row r="7" spans="1:148" s="22" customFormat="1" x14ac:dyDescent="0.2">
      <c r="A7" s="14"/>
      <c r="B7" s="23">
        <v>2023</v>
      </c>
      <c r="C7" s="23">
        <v>32093</v>
      </c>
      <c r="D7" s="23">
        <v>46</v>
      </c>
      <c r="E7" s="23">
        <v>17</v>
      </c>
      <c r="F7" s="23">
        <v>1</v>
      </c>
      <c r="G7" s="23">
        <v>0</v>
      </c>
      <c r="H7" s="23" t="s">
        <v>96</v>
      </c>
      <c r="I7" s="23" t="s">
        <v>97</v>
      </c>
      <c r="J7" s="23" t="s">
        <v>98</v>
      </c>
      <c r="K7" s="23" t="s">
        <v>99</v>
      </c>
      <c r="L7" s="23" t="s">
        <v>100</v>
      </c>
      <c r="M7" s="23" t="s">
        <v>101</v>
      </c>
      <c r="N7" s="24" t="s">
        <v>102</v>
      </c>
      <c r="O7" s="24">
        <v>57.59</v>
      </c>
      <c r="P7" s="24">
        <v>36.450000000000003</v>
      </c>
      <c r="Q7" s="24">
        <v>94.15</v>
      </c>
      <c r="R7" s="24">
        <v>3300</v>
      </c>
      <c r="S7" s="24">
        <v>107555</v>
      </c>
      <c r="T7" s="24">
        <v>1256.42</v>
      </c>
      <c r="U7" s="24">
        <v>85.6</v>
      </c>
      <c r="V7" s="24">
        <v>38862</v>
      </c>
      <c r="W7" s="24">
        <v>15.69</v>
      </c>
      <c r="X7" s="24">
        <v>2476.86</v>
      </c>
      <c r="Y7" s="24" t="s">
        <v>102</v>
      </c>
      <c r="Z7" s="24">
        <v>109.57</v>
      </c>
      <c r="AA7" s="24">
        <v>108.44</v>
      </c>
      <c r="AB7" s="24">
        <v>108.71</v>
      </c>
      <c r="AC7" s="24">
        <v>108.58</v>
      </c>
      <c r="AD7" s="24" t="s">
        <v>102</v>
      </c>
      <c r="AE7" s="24">
        <v>107.85</v>
      </c>
      <c r="AF7" s="24">
        <v>108.04</v>
      </c>
      <c r="AG7" s="24">
        <v>107.49</v>
      </c>
      <c r="AH7" s="24">
        <v>107.64</v>
      </c>
      <c r="AI7" s="24">
        <v>105.91</v>
      </c>
      <c r="AJ7" s="24" t="s">
        <v>102</v>
      </c>
      <c r="AK7" s="24">
        <v>0</v>
      </c>
      <c r="AL7" s="24">
        <v>0</v>
      </c>
      <c r="AM7" s="24">
        <v>0</v>
      </c>
      <c r="AN7" s="24">
        <v>0</v>
      </c>
      <c r="AO7" s="24" t="s">
        <v>102</v>
      </c>
      <c r="AP7" s="24">
        <v>4.72</v>
      </c>
      <c r="AQ7" s="24">
        <v>4.49</v>
      </c>
      <c r="AR7" s="24">
        <v>5.41</v>
      </c>
      <c r="AS7" s="24">
        <v>5.61</v>
      </c>
      <c r="AT7" s="24">
        <v>3.03</v>
      </c>
      <c r="AU7" s="24" t="s">
        <v>102</v>
      </c>
      <c r="AV7" s="24">
        <v>30.5</v>
      </c>
      <c r="AW7" s="24">
        <v>39.700000000000003</v>
      </c>
      <c r="AX7" s="24">
        <v>38.380000000000003</v>
      </c>
      <c r="AY7" s="24">
        <v>45</v>
      </c>
      <c r="AZ7" s="24" t="s">
        <v>102</v>
      </c>
      <c r="BA7" s="24">
        <v>67.930000000000007</v>
      </c>
      <c r="BB7" s="24">
        <v>68.53</v>
      </c>
      <c r="BC7" s="24">
        <v>69.180000000000007</v>
      </c>
      <c r="BD7" s="24">
        <v>76.319999999999993</v>
      </c>
      <c r="BE7" s="24">
        <v>78.430000000000007</v>
      </c>
      <c r="BF7" s="24" t="s">
        <v>102</v>
      </c>
      <c r="BG7" s="24">
        <v>906.55</v>
      </c>
      <c r="BH7" s="24">
        <v>709.27</v>
      </c>
      <c r="BI7" s="24">
        <v>854.33</v>
      </c>
      <c r="BJ7" s="24">
        <v>705.3</v>
      </c>
      <c r="BK7" s="24" t="s">
        <v>102</v>
      </c>
      <c r="BL7" s="24">
        <v>857.88</v>
      </c>
      <c r="BM7" s="24">
        <v>825.1</v>
      </c>
      <c r="BN7" s="24">
        <v>789.87</v>
      </c>
      <c r="BO7" s="24">
        <v>749.43</v>
      </c>
      <c r="BP7" s="24">
        <v>630.82000000000005</v>
      </c>
      <c r="BQ7" s="24" t="s">
        <v>102</v>
      </c>
      <c r="BR7" s="24">
        <v>95.85</v>
      </c>
      <c r="BS7" s="24">
        <v>96.38</v>
      </c>
      <c r="BT7" s="24">
        <v>100.8</v>
      </c>
      <c r="BU7" s="24">
        <v>100.28</v>
      </c>
      <c r="BV7" s="24" t="s">
        <v>102</v>
      </c>
      <c r="BW7" s="24">
        <v>94.97</v>
      </c>
      <c r="BX7" s="24">
        <v>97.07</v>
      </c>
      <c r="BY7" s="24">
        <v>98.06</v>
      </c>
      <c r="BZ7" s="24">
        <v>98.46</v>
      </c>
      <c r="CA7" s="24">
        <v>97.81</v>
      </c>
      <c r="CB7" s="24" t="s">
        <v>102</v>
      </c>
      <c r="CC7" s="24">
        <v>180.82</v>
      </c>
      <c r="CD7" s="24">
        <v>180.55</v>
      </c>
      <c r="CE7" s="24">
        <v>173.27</v>
      </c>
      <c r="CF7" s="24">
        <v>174.76</v>
      </c>
      <c r="CG7" s="24" t="s">
        <v>102</v>
      </c>
      <c r="CH7" s="24">
        <v>159.49</v>
      </c>
      <c r="CI7" s="24">
        <v>157.81</v>
      </c>
      <c r="CJ7" s="24">
        <v>157.37</v>
      </c>
      <c r="CK7" s="24">
        <v>157.44999999999999</v>
      </c>
      <c r="CL7" s="24">
        <v>138.75</v>
      </c>
      <c r="CM7" s="24" t="s">
        <v>102</v>
      </c>
      <c r="CN7" s="24">
        <v>32.659999999999997</v>
      </c>
      <c r="CO7" s="24">
        <v>33.97</v>
      </c>
      <c r="CP7" s="24">
        <v>34.56</v>
      </c>
      <c r="CQ7" s="24">
        <v>34.909999999999997</v>
      </c>
      <c r="CR7" s="24" t="s">
        <v>102</v>
      </c>
      <c r="CS7" s="24">
        <v>65.28</v>
      </c>
      <c r="CT7" s="24">
        <v>64.92</v>
      </c>
      <c r="CU7" s="24">
        <v>64.14</v>
      </c>
      <c r="CV7" s="24">
        <v>63.71</v>
      </c>
      <c r="CW7" s="24">
        <v>58.94</v>
      </c>
      <c r="CX7" s="24" t="s">
        <v>102</v>
      </c>
      <c r="CY7" s="24">
        <v>87.97</v>
      </c>
      <c r="CZ7" s="24">
        <v>88.99</v>
      </c>
      <c r="DA7" s="24">
        <v>87.65</v>
      </c>
      <c r="DB7" s="24">
        <v>88.8</v>
      </c>
      <c r="DC7" s="24" t="s">
        <v>102</v>
      </c>
      <c r="DD7" s="24">
        <v>92.72</v>
      </c>
      <c r="DE7" s="24">
        <v>92.88</v>
      </c>
      <c r="DF7" s="24">
        <v>92.9</v>
      </c>
      <c r="DG7" s="24">
        <v>92.89</v>
      </c>
      <c r="DH7" s="24">
        <v>95.91</v>
      </c>
      <c r="DI7" s="24" t="s">
        <v>102</v>
      </c>
      <c r="DJ7" s="24">
        <v>2.68</v>
      </c>
      <c r="DK7" s="24">
        <v>5.64</v>
      </c>
      <c r="DL7" s="24">
        <v>8.1199999999999992</v>
      </c>
      <c r="DM7" s="24">
        <v>10.47</v>
      </c>
      <c r="DN7" s="24" t="s">
        <v>102</v>
      </c>
      <c r="DO7" s="24">
        <v>23.79</v>
      </c>
      <c r="DP7" s="24">
        <v>25.66</v>
      </c>
      <c r="DQ7" s="24">
        <v>27.46</v>
      </c>
      <c r="DR7" s="24">
        <v>29.93</v>
      </c>
      <c r="DS7" s="24">
        <v>41.09</v>
      </c>
      <c r="DT7" s="24" t="s">
        <v>102</v>
      </c>
      <c r="DU7" s="24">
        <v>0</v>
      </c>
      <c r="DV7" s="24">
        <v>0</v>
      </c>
      <c r="DW7" s="24">
        <v>0</v>
      </c>
      <c r="DX7" s="24">
        <v>0</v>
      </c>
      <c r="DY7" s="24" t="s">
        <v>102</v>
      </c>
      <c r="DZ7" s="24">
        <v>1.22</v>
      </c>
      <c r="EA7" s="24">
        <v>1.61</v>
      </c>
      <c r="EB7" s="24">
        <v>2.08</v>
      </c>
      <c r="EC7" s="24">
        <v>2.74</v>
      </c>
      <c r="ED7" s="24">
        <v>8.68</v>
      </c>
      <c r="EE7" s="24" t="s">
        <v>102</v>
      </c>
      <c r="EF7" s="24">
        <v>0.06</v>
      </c>
      <c r="EG7" s="24">
        <v>0.11</v>
      </c>
      <c r="EH7" s="24">
        <v>0.11</v>
      </c>
      <c r="EI7" s="24">
        <v>0</v>
      </c>
      <c r="EJ7" s="24" t="s">
        <v>102</v>
      </c>
      <c r="EK7" s="24">
        <v>0.09</v>
      </c>
      <c r="EL7" s="24">
        <v>0.17</v>
      </c>
      <c r="EM7" s="24">
        <v>0.13</v>
      </c>
      <c r="EN7" s="24">
        <v>0.06</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2025-01-24T06:57:51Z</dcterms:created>
  <dcterms:modified xsi:type="dcterms:W3CDTF">2025-03-05T06:16:07Z</dcterms:modified>
  <cp:category/>
</cp:coreProperties>
</file>