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ity.ichinoseki.iwate.jp\FileShare\R06\部課共有\市長部局\上下水道部\経営総務課\下水道経営係\02_決算\03_経営比較分析表\R05決算\04_県照会\"/>
    </mc:Choice>
  </mc:AlternateContent>
  <xr:revisionPtr revIDLastSave="0" documentId="13_ncr:1_{E9B708A4-0C7B-4E51-9C8D-D40BA803645D}" xr6:coauthVersionLast="47" xr6:coauthVersionMax="47" xr10:uidLastSave="{00000000-0000-0000-0000-000000000000}"/>
  <workbookProtection workbookAlgorithmName="SHA-512" workbookHashValue="yBC3Bv3H/LOqseosu9+35jQ79zlL+s80UYuUVyoTfS6kFkh6pCXVewI1u4n3BLj0nn5a9icOx9A1oYbEVudwBQ==" workbookSaltValue="nVdA9/YFcaOnI8DXWrwWvw=="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I85" i="4"/>
  <c r="G85" i="4"/>
  <c r="F85" i="4"/>
  <c r="E85" i="4"/>
  <c r="AT10" i="4"/>
  <c r="AL10" i="4"/>
  <c r="I10" i="4"/>
  <c r="AL8" i="4"/>
  <c r="P8" i="4"/>
  <c r="I8" i="4"/>
</calcChain>
</file>

<file path=xl/sharedStrings.xml><?xml version="1.0" encoding="utf-8"?>
<sst xmlns="http://schemas.openxmlformats.org/spreadsheetml/2006/main" count="253" uniqueCount="117">
  <si>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</si>
  <si>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</si>
  <si>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</si>
  <si>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</si>
  <si>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</si>
  <si>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</si>
  <si>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</si>
  <si>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</si>
  <si>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</si>
  <si>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</si>
  <si>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</si>
  <si>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</si>
  <si>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</si>
  <si>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</si>
  <si>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</si>
  <si>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</si>
  <si>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</si>
  <si>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</si>
  <si>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</si>
  <si>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</si>
  <si>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</si>
  <si>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</si>
  <si>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</si>
  <si>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</si>
  <si>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</si>
  <si>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</si>
  <si>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</si>
  <si>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</si>
  <si>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</si>
  <si>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</si>
  <si>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</si>
  <si>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</si>
  <si>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</si>
  <si>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</si>
  <si>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</si>
  <si>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</si>
  <si>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</si>
  <si>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</si>
  <si>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</si>
  <si>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</si>
  <si>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</si>
  <si>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</si>
  <si>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</si>
  <si>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</si>
  <si>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</si>
  <si>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</si>
  <si>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</si>
  <si>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</si>
  <si>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</si>
  <si>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</si>
  <si>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</si>
  <si>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</si>
  <si>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</si>
  <si>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</si>
  <si>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</si>
  <si>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</si>
  <si>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</si>
  <si>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</si>
  <si>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</si>
  <si>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</si>
  <si>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</si>
  <si>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</si>
  <si>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</si>
  <si>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</si>
  <si>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</si>
  <si>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</si>
  <si>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</si>
  <si>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</si>
  <si>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</si>
  <si>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</si>
  <si>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</si>
  <si>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</si>
  <si>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</si>
  <si>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</si>
  <si>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</si>
  <si>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</si>
  <si>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</si>
  <si>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</si>
  <si>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</si>
  <si>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</si>
  <si>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</si>
  <si>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</si>
  <si>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</si>
  <si>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</si>
  <si>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</si>
  <si>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</si>
  <si>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</si>
  <si>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</si>
  <si>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</si>
  <si>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</si>
  <si>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</si>
  <si>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</si>
  <si>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</si>
  <si>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</si>
  <si>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</si>
  <si>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</si>
  <si>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</si>
  <si>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</si>
  <si>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</si>
  <si>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</si>
  <si>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</si>
  <si>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</si>
  <si>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</si>
  <si>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</si>
  <si>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</si>
  <si>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</si>
  <si>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</si>
  <si>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</si>
  <si>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</si>
  <si>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</si>
  <si>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</si>
  <si>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</si>
  <si>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</si>
  <si>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</si>
  <si>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老朽化の状況は全体的に類似団体平均・全国平均を下回っている状況であるが、今後、老朽化に伴う施設の更新改修が増加することが見込まれることから、最適整備構想を基に計画的な実施を進めていく。</t>
    <rPh sb="71" eb="73">
      <t>サイテキ</t>
    </rPh>
    <rPh sb="73" eb="75">
      <t>セイビ</t>
    </rPh>
    <rPh sb="75" eb="77">
      <t>コウソウ</t>
    </rPh>
    <rPh sb="78" eb="79">
      <t>モト</t>
    </rPh>
    <phoneticPr fontId="4"/>
  </si>
  <si>
    <t>　令和２年度の法適化から４回目の決算となった。　　
　経常収支比率や経費回収率は、類似団体平均・全国平均を上回ったが、他会計繰入金に依存している状況であることから、使用料収入の確保や費用の節減に継続して努めていく。
　また、令和４年度に実施した汚水処理計画及び経営戦略の見直しを踏まえ、使用料金改定を含む経営健全化に向けた取組を計画的に進めていく。</t>
    <rPh sb="53" eb="55">
      <t>ウワマワ</t>
    </rPh>
    <rPh sb="88" eb="90">
      <t>カクホ</t>
    </rPh>
    <rPh sb="97" eb="99">
      <t>ケイゾク</t>
    </rPh>
    <rPh sb="118" eb="120">
      <t>ジッシ</t>
    </rPh>
    <rPh sb="128" eb="129">
      <t>オヨ</t>
    </rPh>
    <rPh sb="143" eb="145">
      <t>シヨウ</t>
    </rPh>
    <rPh sb="145" eb="147">
      <t>リョウキン</t>
    </rPh>
    <rPh sb="147" eb="149">
      <t>カイテイ</t>
    </rPh>
    <rPh sb="150" eb="151">
      <t>フク</t>
    </rPh>
    <rPh sb="161" eb="163">
      <t>トリクミ</t>
    </rPh>
    <rPh sb="168" eb="169">
      <t>スス</t>
    </rPh>
    <phoneticPr fontId="4"/>
  </si>
  <si>
    <t>　令和２年度の法適化から４回目の決算となった。　
　経常収支比率は、類似団体平均・全国平均を若干上回っているものの、他会計繰入金に依存している状況である。
　流動比率について、類似団体平均・全国平均を上回っており、当該値が令和４年度より大きく上回ったのは、施設のダウンサイジングや経営努力による維持管理経費の削減によるものであるが、法適化して間もないこともあり流動資産が少ない状況は依然続いている。
　企業債残高対事業規模比率は、類似団体平均・全国平均を上回ったが、これは令和２年度策定した最適整備構想に基づいた機能強化工事を実施したことによるものである。今後の計画実施にあっては、長期的な財政見通しを踏まえた企業債残高の管理を適切に行っていく必要がある。
　経費回収率は、類似団体平均・全国平均を上回っているものの、他会計繰入金に依存している状況である。
　汚水処理原価は、類似団体平均・全国平均を下回っているが、操出基準によるところが大きく、他会計繰入金に依存している状況である。
　施設利用率は、類似団体平均・全国平均を大きく下回っていることから、水洗化率の向上に向けた更なる取り組みや処理施設のダウンサイジング等を図っていく必要がある。
　水洗化率は、類似団体平均・全国平均を下回っており、更なる普及活動を通じて向上させていく必要がある。</t>
    <rPh sb="100" eb="101">
      <t>ウエ</t>
    </rPh>
    <rPh sb="107" eb="109">
      <t>トウガイ</t>
    </rPh>
    <rPh sb="109" eb="110">
      <t>チ</t>
    </rPh>
    <rPh sb="111" eb="113">
      <t>レイワ</t>
    </rPh>
    <rPh sb="114" eb="116">
      <t>ネンド</t>
    </rPh>
    <rPh sb="118" eb="119">
      <t>オオ</t>
    </rPh>
    <rPh sb="121" eb="123">
      <t>ウワマワ</t>
    </rPh>
    <rPh sb="168" eb="169">
      <t>カ</t>
    </rPh>
    <rPh sb="171" eb="172">
      <t>マ</t>
    </rPh>
    <rPh sb="180" eb="182">
      <t>リュウドウ</t>
    </rPh>
    <rPh sb="182" eb="184">
      <t>シサン</t>
    </rPh>
    <rPh sb="185" eb="186">
      <t>スク</t>
    </rPh>
    <rPh sb="188" eb="190">
      <t>ジョウキョウ</t>
    </rPh>
    <rPh sb="191" eb="193">
      <t>イゼン</t>
    </rPh>
    <rPh sb="193" eb="194">
      <t>ツヅ</t>
    </rPh>
    <rPh sb="241" eb="243">
      <t>サクテイ</t>
    </rPh>
    <rPh sb="245" eb="247">
      <t>サイテキ</t>
    </rPh>
    <rPh sb="247" eb="249">
      <t>セイビ</t>
    </rPh>
    <rPh sb="249" eb="251">
      <t>コウソウ</t>
    </rPh>
    <rPh sb="252" eb="253">
      <t>モト</t>
    </rPh>
    <rPh sb="256" eb="258">
      <t>キノウ</t>
    </rPh>
    <rPh sb="258" eb="260">
      <t>キョウカ</t>
    </rPh>
    <rPh sb="260" eb="262">
      <t>コウジ</t>
    </rPh>
    <rPh sb="263" eb="265">
      <t>ジッシ</t>
    </rPh>
    <rPh sb="278" eb="280">
      <t>コンゴ</t>
    </rPh>
    <rPh sb="281" eb="283">
      <t>ケイカク</t>
    </rPh>
    <rPh sb="283" eb="285">
      <t>ジッシ</t>
    </rPh>
    <rPh sb="291" eb="294">
      <t>チョウキテキ</t>
    </rPh>
    <rPh sb="295" eb="297">
      <t>ザイセイ</t>
    </rPh>
    <rPh sb="297" eb="299">
      <t>ミトオ</t>
    </rPh>
    <rPh sb="301" eb="302">
      <t>フ</t>
    </rPh>
    <rPh sb="305" eb="307">
      <t>キギョウ</t>
    </rPh>
    <rPh sb="307" eb="308">
      <t>サイ</t>
    </rPh>
    <rPh sb="308" eb="310">
      <t>ザンダカ</t>
    </rPh>
    <rPh sb="311" eb="313">
      <t>カンリ</t>
    </rPh>
    <rPh sb="314" eb="316">
      <t>テキセツ</t>
    </rPh>
    <rPh sb="317" eb="318">
      <t>オコナ</t>
    </rPh>
    <rPh sb="322" eb="324">
      <t>ヒツヨウ</t>
    </rPh>
    <rPh sb="337" eb="339">
      <t>ルイジ</t>
    </rPh>
    <rPh sb="339" eb="341">
      <t>ダンタイ</t>
    </rPh>
    <rPh sb="341" eb="343">
      <t>ヘイキン</t>
    </rPh>
    <rPh sb="344" eb="346">
      <t>ゼンコク</t>
    </rPh>
    <rPh sb="346" eb="348">
      <t>ヘイキン</t>
    </rPh>
    <rPh sb="349" eb="351">
      <t>ウワマワ</t>
    </rPh>
    <rPh sb="359" eb="360">
      <t>タ</t>
    </rPh>
    <rPh sb="360" eb="362">
      <t>カイケイ</t>
    </rPh>
    <rPh sb="362" eb="364">
      <t>クリイレ</t>
    </rPh>
    <rPh sb="364" eb="365">
      <t>キン</t>
    </rPh>
    <rPh sb="366" eb="368">
      <t>イゾン</t>
    </rPh>
    <rPh sb="372" eb="374">
      <t>ジョウキョウ</t>
    </rPh>
    <rPh sb="388" eb="390">
      <t>ルイジ</t>
    </rPh>
    <rPh sb="390" eb="392">
      <t>ダンタイ</t>
    </rPh>
    <rPh sb="392" eb="394">
      <t>ヘイキン</t>
    </rPh>
    <rPh sb="395" eb="397">
      <t>ゼンコク</t>
    </rPh>
    <rPh sb="397" eb="399">
      <t>ヘイキン</t>
    </rPh>
    <rPh sb="408" eb="410">
      <t>クリダシ</t>
    </rPh>
    <rPh sb="410" eb="412">
      <t>キジュン</t>
    </rPh>
    <rPh sb="419" eb="420">
      <t>オオ</t>
    </rPh>
    <rPh sb="423" eb="424">
      <t>タ</t>
    </rPh>
    <rPh sb="424" eb="426">
      <t>カイケイ</t>
    </rPh>
    <rPh sb="426" eb="428">
      <t>クリイレ</t>
    </rPh>
    <rPh sb="428" eb="429">
      <t>キン</t>
    </rPh>
    <rPh sb="430" eb="432">
      <t>イゾン</t>
    </rPh>
    <rPh sb="436" eb="438">
      <t>ジョウキョウ</t>
    </rPh>
    <rPh sb="457" eb="459">
      <t>ヒツヨウ</t>
    </rPh>
    <rPh sb="485" eb="486">
      <t>ム</t>
    </rPh>
    <rPh sb="488" eb="489">
      <t>サラ</t>
    </rPh>
    <rPh sb="491" eb="492">
      <t>ト</t>
    </rPh>
    <rPh sb="493" eb="494">
      <t>ク</t>
    </rPh>
    <rPh sb="549" eb="550">
      <t>サラ</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</si>
</sst>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6A0-4F6F-833A-3FAF618860E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0.25</c:v>
                </c:pt>
                <c:pt idx="2">
                  <c:v>0.05</c:v>
                </c:pt>
                <c:pt idx="3">
                  <c:v>0.03</c:v>
                </c:pt>
                <c:pt idx="4">
                  <c:v>0.03</c:v>
                </c:pt>
              </c:numCache>
            </c:numRef>
          </c:val>
          <c:smooth val="0"/>
          <c:extLst>
            <c:ext xmlns:c16="http://schemas.microsoft.com/office/drawing/2014/chart" uri="{C3380CC4-5D6E-409C-BE32-E72D297353CC}">
              <c16:uniqueId val="{00000001-16A0-4F6F-833A-3FAF618860E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109.79</c:v>
                </c:pt>
                <c:pt idx="2">
                  <c:v>111.18</c:v>
                </c:pt>
                <c:pt idx="3">
                  <c:v>107.05</c:v>
                </c:pt>
                <c:pt idx="4">
                  <c:v>106.93</c:v>
                </c:pt>
              </c:numCache>
            </c:numRef>
          </c:val>
          <c:extLst>
            <c:ext xmlns:c16="http://schemas.microsoft.com/office/drawing/2014/chart" uri="{C3380CC4-5D6E-409C-BE32-E72D297353CC}">
              <c16:uniqueId val="{00000000-3F2F-4F65-94E8-929C28B38D2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106.37</c:v>
                </c:pt>
                <c:pt idx="2">
                  <c:v>106.07</c:v>
                </c:pt>
                <c:pt idx="3">
                  <c:v>105.5</c:v>
                </c:pt>
                <c:pt idx="4">
                  <c:v>106.35</c:v>
                </c:pt>
              </c:numCache>
            </c:numRef>
          </c:val>
          <c:smooth val="0"/>
          <c:extLst>
            <c:ext xmlns:c16="http://schemas.microsoft.com/office/drawing/2014/chart" uri="{C3380CC4-5D6E-409C-BE32-E72D297353CC}">
              <c16:uniqueId val="{00000001-3F2F-4F65-94E8-929C28B38D2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3.9</c:v>
                </c:pt>
                <c:pt idx="2">
                  <c:v>7.76</c:v>
                </c:pt>
                <c:pt idx="3">
                  <c:v>11.21</c:v>
                </c:pt>
                <c:pt idx="4">
                  <c:v>14.29</c:v>
                </c:pt>
              </c:numCache>
            </c:numRef>
          </c:val>
          <c:extLst>
            <c:ext xmlns:c16="http://schemas.microsoft.com/office/drawing/2014/chart" uri="{C3380CC4-5D6E-409C-BE32-E72D297353CC}">
              <c16:uniqueId val="{00000000-CEED-4EA9-B33E-129E098AB2E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20.34</c:v>
                </c:pt>
                <c:pt idx="2">
                  <c:v>21.85</c:v>
                </c:pt>
                <c:pt idx="3">
                  <c:v>25.19</c:v>
                </c:pt>
                <c:pt idx="4">
                  <c:v>25.46</c:v>
                </c:pt>
              </c:numCache>
            </c:numRef>
          </c:val>
          <c:smooth val="0"/>
          <c:extLst>
            <c:ext xmlns:c16="http://schemas.microsoft.com/office/drawing/2014/chart" uri="{C3380CC4-5D6E-409C-BE32-E72D297353CC}">
              <c16:uniqueId val="{00000001-CEED-4EA9-B33E-129E098AB2E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42D4-406E-9E07-1D596213F3B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0.19</c:v>
                </c:pt>
              </c:numCache>
            </c:numRef>
          </c:val>
          <c:smooth val="0"/>
          <c:extLst>
            <c:ext xmlns:c16="http://schemas.microsoft.com/office/drawing/2014/chart" uri="{C3380CC4-5D6E-409C-BE32-E72D297353CC}">
              <c16:uniqueId val="{00000001-42D4-406E-9E07-1D596213F3B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22BB-47E8-8B68-AEF42C3AC46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139.02000000000001</c:v>
                </c:pt>
                <c:pt idx="2">
                  <c:v>132.04</c:v>
                </c:pt>
                <c:pt idx="3">
                  <c:v>145.43</c:v>
                </c:pt>
                <c:pt idx="4">
                  <c:v>129.88999999999999</c:v>
                </c:pt>
              </c:numCache>
            </c:numRef>
          </c:val>
          <c:smooth val="0"/>
          <c:extLst>
            <c:ext xmlns:c16="http://schemas.microsoft.com/office/drawing/2014/chart" uri="{C3380CC4-5D6E-409C-BE32-E72D297353CC}">
              <c16:uniqueId val="{00000001-22BB-47E8-8B68-AEF42C3AC46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33.06</c:v>
                </c:pt>
                <c:pt idx="2">
                  <c:v>17.07</c:v>
                </c:pt>
                <c:pt idx="3">
                  <c:v>26.99</c:v>
                </c:pt>
                <c:pt idx="4">
                  <c:v>51.4</c:v>
                </c:pt>
              </c:numCache>
            </c:numRef>
          </c:val>
          <c:extLst>
            <c:ext xmlns:c16="http://schemas.microsoft.com/office/drawing/2014/chart" uri="{C3380CC4-5D6E-409C-BE32-E72D297353CC}">
              <c16:uniqueId val="{00000000-B3CB-46CD-92FF-8F32955B496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29.13</c:v>
                </c:pt>
                <c:pt idx="2">
                  <c:v>35.69</c:v>
                </c:pt>
                <c:pt idx="3">
                  <c:v>38.4</c:v>
                </c:pt>
                <c:pt idx="4">
                  <c:v>44.04</c:v>
                </c:pt>
              </c:numCache>
            </c:numRef>
          </c:val>
          <c:smooth val="0"/>
          <c:extLst>
            <c:ext xmlns:c16="http://schemas.microsoft.com/office/drawing/2014/chart" uri="{C3380CC4-5D6E-409C-BE32-E72D297353CC}">
              <c16:uniqueId val="{00000001-B3CB-46CD-92FF-8F32955B496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844.46</c:v>
                </c:pt>
                <c:pt idx="2">
                  <c:v>587.76</c:v>
                </c:pt>
                <c:pt idx="3">
                  <c:v>1015.53</c:v>
                </c:pt>
                <c:pt idx="4">
                  <c:v>944.43</c:v>
                </c:pt>
              </c:numCache>
            </c:numRef>
          </c:val>
          <c:extLst>
            <c:ext xmlns:c16="http://schemas.microsoft.com/office/drawing/2014/chart" uri="{C3380CC4-5D6E-409C-BE32-E72D297353CC}">
              <c16:uniqueId val="{00000000-6B43-4FFF-B9D0-7FF8E293E5E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867.83</c:v>
                </c:pt>
                <c:pt idx="2">
                  <c:v>791.76</c:v>
                </c:pt>
                <c:pt idx="3">
                  <c:v>900.82</c:v>
                </c:pt>
                <c:pt idx="4">
                  <c:v>839.21</c:v>
                </c:pt>
              </c:numCache>
            </c:numRef>
          </c:val>
          <c:smooth val="0"/>
          <c:extLst>
            <c:ext xmlns:c16="http://schemas.microsoft.com/office/drawing/2014/chart" uri="{C3380CC4-5D6E-409C-BE32-E72D297353CC}">
              <c16:uniqueId val="{00000001-6B43-4FFF-B9D0-7FF8E293E5E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62.16</c:v>
                </c:pt>
                <c:pt idx="2">
                  <c:v>71.11</c:v>
                </c:pt>
                <c:pt idx="3">
                  <c:v>72.16</c:v>
                </c:pt>
                <c:pt idx="4">
                  <c:v>73.41</c:v>
                </c:pt>
              </c:numCache>
            </c:numRef>
          </c:val>
          <c:extLst>
            <c:ext xmlns:c16="http://schemas.microsoft.com/office/drawing/2014/chart" uri="{C3380CC4-5D6E-409C-BE32-E72D297353CC}">
              <c16:uniqueId val="{00000000-09CD-4DEE-B5FA-955DE456CAE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57.08</c:v>
                </c:pt>
                <c:pt idx="2">
                  <c:v>56.26</c:v>
                </c:pt>
                <c:pt idx="3">
                  <c:v>52.94</c:v>
                </c:pt>
                <c:pt idx="4">
                  <c:v>52.05</c:v>
                </c:pt>
              </c:numCache>
            </c:numRef>
          </c:val>
          <c:smooth val="0"/>
          <c:extLst>
            <c:ext xmlns:c16="http://schemas.microsoft.com/office/drawing/2014/chart" uri="{C3380CC4-5D6E-409C-BE32-E72D297353CC}">
              <c16:uniqueId val="{00000001-09CD-4DEE-B5FA-955DE456CAE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267.83</c:v>
                </c:pt>
                <c:pt idx="2">
                  <c:v>235.31</c:v>
                </c:pt>
                <c:pt idx="3">
                  <c:v>231.81</c:v>
                </c:pt>
                <c:pt idx="4">
                  <c:v>228.32</c:v>
                </c:pt>
              </c:numCache>
            </c:numRef>
          </c:val>
          <c:extLst>
            <c:ext xmlns:c16="http://schemas.microsoft.com/office/drawing/2014/chart" uri="{C3380CC4-5D6E-409C-BE32-E72D297353CC}">
              <c16:uniqueId val="{00000000-AF94-4EAC-AEFC-91F432D3523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AF94-4EAC-AEFC-91F432D3523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37.770000000000003</c:v>
                </c:pt>
                <c:pt idx="2">
                  <c:v>37.159999999999997</c:v>
                </c:pt>
                <c:pt idx="3">
                  <c:v>36.4</c:v>
                </c:pt>
                <c:pt idx="4">
                  <c:v>34.92</c:v>
                </c:pt>
              </c:numCache>
            </c:numRef>
          </c:val>
          <c:extLst>
            <c:ext xmlns:c16="http://schemas.microsoft.com/office/drawing/2014/chart" uri="{C3380CC4-5D6E-409C-BE32-E72D297353CC}">
              <c16:uniqueId val="{00000000-7385-44C4-97CA-7BEF55DB16E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54.83</c:v>
                </c:pt>
                <c:pt idx="2">
                  <c:v>66.53</c:v>
                </c:pt>
                <c:pt idx="3">
                  <c:v>52.35</c:v>
                </c:pt>
                <c:pt idx="4">
                  <c:v>46.25</c:v>
                </c:pt>
              </c:numCache>
            </c:numRef>
          </c:val>
          <c:smooth val="0"/>
          <c:extLst>
            <c:ext xmlns:c16="http://schemas.microsoft.com/office/drawing/2014/chart" uri="{C3380CC4-5D6E-409C-BE32-E72D297353CC}">
              <c16:uniqueId val="{00000001-7385-44C4-97CA-7BEF55DB16E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82.06</c:v>
                </c:pt>
                <c:pt idx="2">
                  <c:v>82.04</c:v>
                </c:pt>
                <c:pt idx="3">
                  <c:v>82.84</c:v>
                </c:pt>
                <c:pt idx="4">
                  <c:v>83.38</c:v>
                </c:pt>
              </c:numCache>
            </c:numRef>
          </c:val>
          <c:extLst>
            <c:ext xmlns:c16="http://schemas.microsoft.com/office/drawing/2014/chart" uri="{C3380CC4-5D6E-409C-BE32-E72D297353CC}">
              <c16:uniqueId val="{00000000-0EE2-4BE8-A563-B90F983D2C5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84.7</c:v>
                </c:pt>
                <c:pt idx="2">
                  <c:v>84.67</c:v>
                </c:pt>
                <c:pt idx="3">
                  <c:v>84.39</c:v>
                </c:pt>
                <c:pt idx="4">
                  <c:v>83.96</c:v>
                </c:pt>
              </c:numCache>
            </c:numRef>
          </c:val>
          <c:smooth val="0"/>
          <c:extLst>
            <c:ext xmlns:c16="http://schemas.microsoft.com/office/drawing/2014/chart" uri="{C3380CC4-5D6E-409C-BE32-E72D297353CC}">
              <c16:uniqueId val="{00000001-0EE2-4BE8-A563-B90F983D2C5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一関市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107555</v>
      </c>
      <c r="AM8" s="41"/>
      <c r="AN8" s="41"/>
      <c r="AO8" s="41"/>
      <c r="AP8" s="41"/>
      <c r="AQ8" s="41"/>
      <c r="AR8" s="41"/>
      <c r="AS8" s="41"/>
      <c r="AT8" s="34">
        <f>データ!T6</f>
        <v>1256.42</v>
      </c>
      <c r="AU8" s="34"/>
      <c r="AV8" s="34"/>
      <c r="AW8" s="34"/>
      <c r="AX8" s="34"/>
      <c r="AY8" s="34"/>
      <c r="AZ8" s="34"/>
      <c r="BA8" s="34"/>
      <c r="BB8" s="34">
        <f>データ!U6</f>
        <v>85.6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76.5</v>
      </c>
      <c r="J10" s="34"/>
      <c r="K10" s="34"/>
      <c r="L10" s="34"/>
      <c r="M10" s="34"/>
      <c r="N10" s="34"/>
      <c r="O10" s="34"/>
      <c r="P10" s="34">
        <f>データ!P6</f>
        <v>3.26</v>
      </c>
      <c r="Q10" s="34"/>
      <c r="R10" s="34"/>
      <c r="S10" s="34"/>
      <c r="T10" s="34"/>
      <c r="U10" s="34"/>
      <c r="V10" s="34"/>
      <c r="W10" s="34">
        <f>データ!Q6</f>
        <v>99.71</v>
      </c>
      <c r="X10" s="34"/>
      <c r="Y10" s="34"/>
      <c r="Z10" s="34"/>
      <c r="AA10" s="34"/>
      <c r="AB10" s="34"/>
      <c r="AC10" s="34"/>
      <c r="AD10" s="41">
        <f>データ!R6</f>
        <v>3300</v>
      </c>
      <c r="AE10" s="41"/>
      <c r="AF10" s="41"/>
      <c r="AG10" s="41"/>
      <c r="AH10" s="41"/>
      <c r="AI10" s="41"/>
      <c r="AJ10" s="41"/>
      <c r="AK10" s="2"/>
      <c r="AL10" s="41">
        <f>データ!V6</f>
        <v>3472</v>
      </c>
      <c r="AM10" s="41"/>
      <c r="AN10" s="41"/>
      <c r="AO10" s="41"/>
      <c r="AP10" s="41"/>
      <c r="AQ10" s="41"/>
      <c r="AR10" s="41"/>
      <c r="AS10" s="41"/>
      <c r="AT10" s="34">
        <f>データ!W6</f>
        <v>1.86</v>
      </c>
      <c r="AU10" s="34"/>
      <c r="AV10" s="34"/>
      <c r="AW10" s="34"/>
      <c r="AX10" s="34"/>
      <c r="AY10" s="34"/>
      <c r="AZ10" s="34"/>
      <c r="BA10" s="34"/>
      <c r="BB10" s="34">
        <f>データ!X6</f>
        <v>1866.67</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20RPUqherOLQ+iPF0jLsCOO94qBf2bkP8nSM4++LlfgSXXQomlAcoBosZGqR3VNpzPwllGzhE6Z7NcLTGW26vQ==" saltValue="eJiCrZpVpOt6KgVudQ4Tc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32093</v>
      </c>
      <c r="D6" s="19">
        <f t="shared" si="3"/>
        <v>46</v>
      </c>
      <c r="E6" s="19">
        <f t="shared" si="3"/>
        <v>17</v>
      </c>
      <c r="F6" s="19">
        <f t="shared" si="3"/>
        <v>5</v>
      </c>
      <c r="G6" s="19">
        <f t="shared" si="3"/>
        <v>0</v>
      </c>
      <c r="H6" s="19" t="str">
        <f t="shared" si="3"/>
        <v>岩手県　一関市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76.5</v>
      </c>
      <c r="P6" s="20">
        <f t="shared" si="3"/>
        <v>3.26</v>
      </c>
      <c r="Q6" s="20">
        <f t="shared" si="3"/>
        <v>99.71</v>
      </c>
      <c r="R6" s="20">
        <f t="shared" si="3"/>
        <v>3300</v>
      </c>
      <c r="S6" s="20">
        <f t="shared" si="3"/>
        <v>107555</v>
      </c>
      <c r="T6" s="20">
        <f t="shared" si="3"/>
        <v>1256.42</v>
      </c>
      <c r="U6" s="20">
        <f t="shared" si="3"/>
        <v>85.6</v>
      </c>
      <c r="V6" s="20">
        <f t="shared" si="3"/>
        <v>3472</v>
      </c>
      <c r="W6" s="20">
        <f t="shared" si="3"/>
        <v>1.86</v>
      </c>
      <c r="X6" s="20">
        <f t="shared" si="3"/>
        <v>1866.67</v>
      </c>
      <c r="Y6" s="21" t="str">
        <f>IF(Y7="",NA(),Y7)</f>
        <v>-</v>
      </c>
      <c r="Z6" s="21">
        <f t="shared" ref="Z6:AH6" si="4">IF(Z7="",NA(),Z7)</f>
        <v>109.79</v>
      </c>
      <c r="AA6" s="21">
        <f t="shared" si="4"/>
        <v>111.18</v>
      </c>
      <c r="AB6" s="21">
        <f t="shared" si="4"/>
        <v>107.05</v>
      </c>
      <c r="AC6" s="21">
        <f t="shared" si="4"/>
        <v>106.93</v>
      </c>
      <c r="AD6" s="21" t="str">
        <f t="shared" si="4"/>
        <v>-</v>
      </c>
      <c r="AE6" s="21">
        <f t="shared" si="4"/>
        <v>106.37</v>
      </c>
      <c r="AF6" s="21">
        <f t="shared" si="4"/>
        <v>106.07</v>
      </c>
      <c r="AG6" s="21">
        <f t="shared" si="4"/>
        <v>105.5</v>
      </c>
      <c r="AH6" s="21">
        <f t="shared" si="4"/>
        <v>106.35</v>
      </c>
      <c r="AI6" s="20" t="str">
        <f>IF(AI7="","",IF(AI7="-","【-】","【"&amp;SUBSTITUTE(TEXT(AI7,"#,##0.00"),"-","△")&amp;"】"))</f>
        <v>【104.44】</v>
      </c>
      <c r="AJ6" s="21" t="str">
        <f>IF(AJ7="",NA(),AJ7)</f>
        <v>-</v>
      </c>
      <c r="AK6" s="20">
        <f t="shared" ref="AK6:AS6" si="5">IF(AK7="",NA(),AK7)</f>
        <v>0</v>
      </c>
      <c r="AL6" s="20">
        <f t="shared" si="5"/>
        <v>0</v>
      </c>
      <c r="AM6" s="20">
        <f t="shared" si="5"/>
        <v>0</v>
      </c>
      <c r="AN6" s="20">
        <f t="shared" si="5"/>
        <v>0</v>
      </c>
      <c r="AO6" s="21" t="str">
        <f t="shared" si="5"/>
        <v>-</v>
      </c>
      <c r="AP6" s="21">
        <f t="shared" si="5"/>
        <v>139.02000000000001</v>
      </c>
      <c r="AQ6" s="21">
        <f t="shared" si="5"/>
        <v>132.04</v>
      </c>
      <c r="AR6" s="21">
        <f t="shared" si="5"/>
        <v>145.43</v>
      </c>
      <c r="AS6" s="21">
        <f t="shared" si="5"/>
        <v>129.88999999999999</v>
      </c>
      <c r="AT6" s="20" t="str">
        <f>IF(AT7="","",IF(AT7="-","【-】","【"&amp;SUBSTITUTE(TEXT(AT7,"#,##0.00"),"-","△")&amp;"】"))</f>
        <v>【124.06】</v>
      </c>
      <c r="AU6" s="21" t="str">
        <f>IF(AU7="",NA(),AU7)</f>
        <v>-</v>
      </c>
      <c r="AV6" s="21">
        <f t="shared" ref="AV6:BD6" si="6">IF(AV7="",NA(),AV7)</f>
        <v>33.06</v>
      </c>
      <c r="AW6" s="21">
        <f t="shared" si="6"/>
        <v>17.07</v>
      </c>
      <c r="AX6" s="21">
        <f t="shared" si="6"/>
        <v>26.99</v>
      </c>
      <c r="AY6" s="21">
        <f t="shared" si="6"/>
        <v>51.4</v>
      </c>
      <c r="AZ6" s="21" t="str">
        <f t="shared" si="6"/>
        <v>-</v>
      </c>
      <c r="BA6" s="21">
        <f t="shared" si="6"/>
        <v>29.13</v>
      </c>
      <c r="BB6" s="21">
        <f t="shared" si="6"/>
        <v>35.69</v>
      </c>
      <c r="BC6" s="21">
        <f t="shared" si="6"/>
        <v>38.4</v>
      </c>
      <c r="BD6" s="21">
        <f t="shared" si="6"/>
        <v>44.04</v>
      </c>
      <c r="BE6" s="20" t="str">
        <f>IF(BE7="","",IF(BE7="-","【-】","【"&amp;SUBSTITUTE(TEXT(BE7,"#,##0.00"),"-","△")&amp;"】"))</f>
        <v>【42.02】</v>
      </c>
      <c r="BF6" s="21" t="str">
        <f>IF(BF7="",NA(),BF7)</f>
        <v>-</v>
      </c>
      <c r="BG6" s="21">
        <f t="shared" ref="BG6:BO6" si="7">IF(BG7="",NA(),BG7)</f>
        <v>844.46</v>
      </c>
      <c r="BH6" s="21">
        <f t="shared" si="7"/>
        <v>587.76</v>
      </c>
      <c r="BI6" s="21">
        <f t="shared" si="7"/>
        <v>1015.53</v>
      </c>
      <c r="BJ6" s="21">
        <f t="shared" si="7"/>
        <v>944.43</v>
      </c>
      <c r="BK6" s="21" t="str">
        <f t="shared" si="7"/>
        <v>-</v>
      </c>
      <c r="BL6" s="21">
        <f t="shared" si="7"/>
        <v>867.83</v>
      </c>
      <c r="BM6" s="21">
        <f t="shared" si="7"/>
        <v>791.76</v>
      </c>
      <c r="BN6" s="21">
        <f t="shared" si="7"/>
        <v>900.82</v>
      </c>
      <c r="BO6" s="21">
        <f t="shared" si="7"/>
        <v>839.21</v>
      </c>
      <c r="BP6" s="20" t="str">
        <f>IF(BP7="","",IF(BP7="-","【-】","【"&amp;SUBSTITUTE(TEXT(BP7,"#,##0.00"),"-","△")&amp;"】"))</f>
        <v>【785.10】</v>
      </c>
      <c r="BQ6" s="21" t="str">
        <f>IF(BQ7="",NA(),BQ7)</f>
        <v>-</v>
      </c>
      <c r="BR6" s="21">
        <f t="shared" ref="BR6:BZ6" si="8">IF(BR7="",NA(),BR7)</f>
        <v>62.16</v>
      </c>
      <c r="BS6" s="21">
        <f t="shared" si="8"/>
        <v>71.11</v>
      </c>
      <c r="BT6" s="21">
        <f t="shared" si="8"/>
        <v>72.16</v>
      </c>
      <c r="BU6" s="21">
        <f t="shared" si="8"/>
        <v>73.41</v>
      </c>
      <c r="BV6" s="21" t="str">
        <f t="shared" si="8"/>
        <v>-</v>
      </c>
      <c r="BW6" s="21">
        <f t="shared" si="8"/>
        <v>57.08</v>
      </c>
      <c r="BX6" s="21">
        <f t="shared" si="8"/>
        <v>56.26</v>
      </c>
      <c r="BY6" s="21">
        <f t="shared" si="8"/>
        <v>52.94</v>
      </c>
      <c r="BZ6" s="21">
        <f t="shared" si="8"/>
        <v>52.05</v>
      </c>
      <c r="CA6" s="20" t="str">
        <f>IF(CA7="","",IF(CA7="-","【-】","【"&amp;SUBSTITUTE(TEXT(CA7,"#,##0.00"),"-","△")&amp;"】"))</f>
        <v>【56.93】</v>
      </c>
      <c r="CB6" s="21" t="str">
        <f>IF(CB7="",NA(),CB7)</f>
        <v>-</v>
      </c>
      <c r="CC6" s="21">
        <f t="shared" ref="CC6:CK6" si="9">IF(CC7="",NA(),CC7)</f>
        <v>267.83</v>
      </c>
      <c r="CD6" s="21">
        <f t="shared" si="9"/>
        <v>235.31</v>
      </c>
      <c r="CE6" s="21">
        <f t="shared" si="9"/>
        <v>231.81</v>
      </c>
      <c r="CF6" s="21">
        <f t="shared" si="9"/>
        <v>228.32</v>
      </c>
      <c r="CG6" s="21" t="str">
        <f t="shared" si="9"/>
        <v>-</v>
      </c>
      <c r="CH6" s="21">
        <f t="shared" si="9"/>
        <v>274.99</v>
      </c>
      <c r="CI6" s="21">
        <f t="shared" si="9"/>
        <v>282.08999999999997</v>
      </c>
      <c r="CJ6" s="21">
        <f t="shared" si="9"/>
        <v>303.27999999999997</v>
      </c>
      <c r="CK6" s="21">
        <f t="shared" si="9"/>
        <v>301.86</v>
      </c>
      <c r="CL6" s="20" t="str">
        <f>IF(CL7="","",IF(CL7="-","【-】","【"&amp;SUBSTITUTE(TEXT(CL7,"#,##0.00"),"-","△")&amp;"】"))</f>
        <v>【271.15】</v>
      </c>
      <c r="CM6" s="21" t="str">
        <f>IF(CM7="",NA(),CM7)</f>
        <v>-</v>
      </c>
      <c r="CN6" s="21">
        <f t="shared" ref="CN6:CV6" si="10">IF(CN7="",NA(),CN7)</f>
        <v>37.770000000000003</v>
      </c>
      <c r="CO6" s="21">
        <f t="shared" si="10"/>
        <v>37.159999999999997</v>
      </c>
      <c r="CP6" s="21">
        <f t="shared" si="10"/>
        <v>36.4</v>
      </c>
      <c r="CQ6" s="21">
        <f t="shared" si="10"/>
        <v>34.92</v>
      </c>
      <c r="CR6" s="21" t="str">
        <f t="shared" si="10"/>
        <v>-</v>
      </c>
      <c r="CS6" s="21">
        <f t="shared" si="10"/>
        <v>54.83</v>
      </c>
      <c r="CT6" s="21">
        <f t="shared" si="10"/>
        <v>66.53</v>
      </c>
      <c r="CU6" s="21">
        <f t="shared" si="10"/>
        <v>52.35</v>
      </c>
      <c r="CV6" s="21">
        <f t="shared" si="10"/>
        <v>46.25</v>
      </c>
      <c r="CW6" s="20" t="str">
        <f>IF(CW7="","",IF(CW7="-","【-】","【"&amp;SUBSTITUTE(TEXT(CW7,"#,##0.00"),"-","△")&amp;"】"))</f>
        <v>【49.87】</v>
      </c>
      <c r="CX6" s="21" t="str">
        <f>IF(CX7="",NA(),CX7)</f>
        <v>-</v>
      </c>
      <c r="CY6" s="21">
        <f t="shared" ref="CY6:DG6" si="11">IF(CY7="",NA(),CY7)</f>
        <v>82.06</v>
      </c>
      <c r="CZ6" s="21">
        <f t="shared" si="11"/>
        <v>82.04</v>
      </c>
      <c r="DA6" s="21">
        <f t="shared" si="11"/>
        <v>82.84</v>
      </c>
      <c r="DB6" s="21">
        <f t="shared" si="11"/>
        <v>83.38</v>
      </c>
      <c r="DC6" s="21" t="str">
        <f t="shared" si="11"/>
        <v>-</v>
      </c>
      <c r="DD6" s="21">
        <f t="shared" si="11"/>
        <v>84.7</v>
      </c>
      <c r="DE6" s="21">
        <f t="shared" si="11"/>
        <v>84.67</v>
      </c>
      <c r="DF6" s="21">
        <f t="shared" si="11"/>
        <v>84.39</v>
      </c>
      <c r="DG6" s="21">
        <f t="shared" si="11"/>
        <v>83.96</v>
      </c>
      <c r="DH6" s="20" t="str">
        <f>IF(DH7="","",IF(DH7="-","【-】","【"&amp;SUBSTITUTE(TEXT(DH7,"#,##0.00"),"-","△")&amp;"】"))</f>
        <v>【87.54】</v>
      </c>
      <c r="DI6" s="21" t="str">
        <f>IF(DI7="",NA(),DI7)</f>
        <v>-</v>
      </c>
      <c r="DJ6" s="21">
        <f t="shared" ref="DJ6:DR6" si="12">IF(DJ7="",NA(),DJ7)</f>
        <v>3.9</v>
      </c>
      <c r="DK6" s="21">
        <f t="shared" si="12"/>
        <v>7.76</v>
      </c>
      <c r="DL6" s="21">
        <f t="shared" si="12"/>
        <v>11.21</v>
      </c>
      <c r="DM6" s="21">
        <f t="shared" si="12"/>
        <v>14.29</v>
      </c>
      <c r="DN6" s="21" t="str">
        <f t="shared" si="12"/>
        <v>-</v>
      </c>
      <c r="DO6" s="21">
        <f t="shared" si="12"/>
        <v>20.34</v>
      </c>
      <c r="DP6" s="21">
        <f t="shared" si="12"/>
        <v>21.85</v>
      </c>
      <c r="DQ6" s="21">
        <f t="shared" si="12"/>
        <v>25.19</v>
      </c>
      <c r="DR6" s="21">
        <f t="shared" si="12"/>
        <v>25.46</v>
      </c>
      <c r="DS6" s="20" t="str">
        <f>IF(DS7="","",IF(DS7="-","【-】","【"&amp;SUBSTITUTE(TEXT(DS7,"#,##0.00"),"-","△")&amp;"】"))</f>
        <v>【28.42】</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0.19</v>
      </c>
      <c r="ED6" s="20" t="str">
        <f>IF(ED7="","",IF(ED7="-","【-】","【"&amp;SUBSTITUTE(TEXT(ED7,"#,##0.00"),"-","△")&amp;"】"))</f>
        <v>【0.08】</v>
      </c>
      <c r="EE6" s="21" t="str">
        <f>IF(EE7="",NA(),EE7)</f>
        <v>-</v>
      </c>
      <c r="EF6" s="20">
        <f t="shared" ref="EF6:EN6" si="14">IF(EF7="",NA(),EF7)</f>
        <v>0</v>
      </c>
      <c r="EG6" s="20">
        <f t="shared" si="14"/>
        <v>0</v>
      </c>
      <c r="EH6" s="20">
        <f t="shared" si="14"/>
        <v>0</v>
      </c>
      <c r="EI6" s="20">
        <f t="shared" si="14"/>
        <v>0</v>
      </c>
      <c r="EJ6" s="21" t="str">
        <f t="shared" si="14"/>
        <v>-</v>
      </c>
      <c r="EK6" s="21">
        <f t="shared" si="14"/>
        <v>0.25</v>
      </c>
      <c r="EL6" s="21">
        <f t="shared" si="14"/>
        <v>0.05</v>
      </c>
      <c r="EM6" s="21">
        <f t="shared" si="14"/>
        <v>0.03</v>
      </c>
      <c r="EN6" s="21">
        <f t="shared" si="14"/>
        <v>0.03</v>
      </c>
      <c r="EO6" s="20" t="str">
        <f>IF(EO7="","",IF(EO7="-","【-】","【"&amp;SUBSTITUTE(TEXT(EO7,"#,##0.00"),"-","△")&amp;"】"))</f>
        <v>【0.02】</v>
      </c>
    </row>
    <row r="7" spans="1:148" s="22" customFormat="1" x14ac:dyDescent="0.15">
      <c r="A7" s="14"/>
      <c r="B7" s="23">
        <v>2023</v>
      </c>
      <c r="C7" s="23">
        <v>32093</v>
      </c>
      <c r="D7" s="23">
        <v>46</v>
      </c>
      <c r="E7" s="23">
        <v>17</v>
      </c>
      <c r="F7" s="23">
        <v>5</v>
      </c>
      <c r="G7" s="23">
        <v>0</v>
      </c>
      <c r="H7" s="23" t="s">
        <v>96</v>
      </c>
      <c r="I7" s="23" t="s">
        <v>97</v>
      </c>
      <c r="J7" s="23" t="s">
        <v>98</v>
      </c>
      <c r="K7" s="23" t="s">
        <v>99</v>
      </c>
      <c r="L7" s="23" t="s">
        <v>100</v>
      </c>
      <c r="M7" s="23" t="s">
        <v>101</v>
      </c>
      <c r="N7" s="24" t="s">
        <v>102</v>
      </c>
      <c r="O7" s="24">
        <v>76.5</v>
      </c>
      <c r="P7" s="24">
        <v>3.26</v>
      </c>
      <c r="Q7" s="24">
        <v>99.71</v>
      </c>
      <c r="R7" s="24">
        <v>3300</v>
      </c>
      <c r="S7" s="24">
        <v>107555</v>
      </c>
      <c r="T7" s="24">
        <v>1256.42</v>
      </c>
      <c r="U7" s="24">
        <v>85.6</v>
      </c>
      <c r="V7" s="24">
        <v>3472</v>
      </c>
      <c r="W7" s="24">
        <v>1.86</v>
      </c>
      <c r="X7" s="24">
        <v>1866.67</v>
      </c>
      <c r="Y7" s="24" t="s">
        <v>102</v>
      </c>
      <c r="Z7" s="24">
        <v>109.79</v>
      </c>
      <c r="AA7" s="24">
        <v>111.18</v>
      </c>
      <c r="AB7" s="24">
        <v>107.05</v>
      </c>
      <c r="AC7" s="24">
        <v>106.93</v>
      </c>
      <c r="AD7" s="24" t="s">
        <v>102</v>
      </c>
      <c r="AE7" s="24">
        <v>106.37</v>
      </c>
      <c r="AF7" s="24">
        <v>106.07</v>
      </c>
      <c r="AG7" s="24">
        <v>105.5</v>
      </c>
      <c r="AH7" s="24">
        <v>106.35</v>
      </c>
      <c r="AI7" s="24">
        <v>104.44</v>
      </c>
      <c r="AJ7" s="24" t="s">
        <v>102</v>
      </c>
      <c r="AK7" s="24">
        <v>0</v>
      </c>
      <c r="AL7" s="24">
        <v>0</v>
      </c>
      <c r="AM7" s="24">
        <v>0</v>
      </c>
      <c r="AN7" s="24">
        <v>0</v>
      </c>
      <c r="AO7" s="24" t="s">
        <v>102</v>
      </c>
      <c r="AP7" s="24">
        <v>139.02000000000001</v>
      </c>
      <c r="AQ7" s="24">
        <v>132.04</v>
      </c>
      <c r="AR7" s="24">
        <v>145.43</v>
      </c>
      <c r="AS7" s="24">
        <v>129.88999999999999</v>
      </c>
      <c r="AT7" s="24">
        <v>124.06</v>
      </c>
      <c r="AU7" s="24" t="s">
        <v>102</v>
      </c>
      <c r="AV7" s="24">
        <v>33.06</v>
      </c>
      <c r="AW7" s="24">
        <v>17.07</v>
      </c>
      <c r="AX7" s="24">
        <v>26.99</v>
      </c>
      <c r="AY7" s="24">
        <v>51.4</v>
      </c>
      <c r="AZ7" s="24" t="s">
        <v>102</v>
      </c>
      <c r="BA7" s="24">
        <v>29.13</v>
      </c>
      <c r="BB7" s="24">
        <v>35.69</v>
      </c>
      <c r="BC7" s="24">
        <v>38.4</v>
      </c>
      <c r="BD7" s="24">
        <v>44.04</v>
      </c>
      <c r="BE7" s="24">
        <v>42.02</v>
      </c>
      <c r="BF7" s="24" t="s">
        <v>102</v>
      </c>
      <c r="BG7" s="24">
        <v>844.46</v>
      </c>
      <c r="BH7" s="24">
        <v>587.76</v>
      </c>
      <c r="BI7" s="24">
        <v>1015.53</v>
      </c>
      <c r="BJ7" s="24">
        <v>944.43</v>
      </c>
      <c r="BK7" s="24" t="s">
        <v>102</v>
      </c>
      <c r="BL7" s="24">
        <v>867.83</v>
      </c>
      <c r="BM7" s="24">
        <v>791.76</v>
      </c>
      <c r="BN7" s="24">
        <v>900.82</v>
      </c>
      <c r="BO7" s="24">
        <v>839.21</v>
      </c>
      <c r="BP7" s="24">
        <v>785.1</v>
      </c>
      <c r="BQ7" s="24" t="s">
        <v>102</v>
      </c>
      <c r="BR7" s="24">
        <v>62.16</v>
      </c>
      <c r="BS7" s="24">
        <v>71.11</v>
      </c>
      <c r="BT7" s="24">
        <v>72.16</v>
      </c>
      <c r="BU7" s="24">
        <v>73.41</v>
      </c>
      <c r="BV7" s="24" t="s">
        <v>102</v>
      </c>
      <c r="BW7" s="24">
        <v>57.08</v>
      </c>
      <c r="BX7" s="24">
        <v>56.26</v>
      </c>
      <c r="BY7" s="24">
        <v>52.94</v>
      </c>
      <c r="BZ7" s="24">
        <v>52.05</v>
      </c>
      <c r="CA7" s="24">
        <v>56.93</v>
      </c>
      <c r="CB7" s="24" t="s">
        <v>102</v>
      </c>
      <c r="CC7" s="24">
        <v>267.83</v>
      </c>
      <c r="CD7" s="24">
        <v>235.31</v>
      </c>
      <c r="CE7" s="24">
        <v>231.81</v>
      </c>
      <c r="CF7" s="24">
        <v>228.32</v>
      </c>
      <c r="CG7" s="24" t="s">
        <v>102</v>
      </c>
      <c r="CH7" s="24">
        <v>274.99</v>
      </c>
      <c r="CI7" s="24">
        <v>282.08999999999997</v>
      </c>
      <c r="CJ7" s="24">
        <v>303.27999999999997</v>
      </c>
      <c r="CK7" s="24">
        <v>301.86</v>
      </c>
      <c r="CL7" s="24">
        <v>271.14999999999998</v>
      </c>
      <c r="CM7" s="24" t="s">
        <v>102</v>
      </c>
      <c r="CN7" s="24">
        <v>37.770000000000003</v>
      </c>
      <c r="CO7" s="24">
        <v>37.159999999999997</v>
      </c>
      <c r="CP7" s="24">
        <v>36.4</v>
      </c>
      <c r="CQ7" s="24">
        <v>34.92</v>
      </c>
      <c r="CR7" s="24" t="s">
        <v>102</v>
      </c>
      <c r="CS7" s="24">
        <v>54.83</v>
      </c>
      <c r="CT7" s="24">
        <v>66.53</v>
      </c>
      <c r="CU7" s="24">
        <v>52.35</v>
      </c>
      <c r="CV7" s="24">
        <v>46.25</v>
      </c>
      <c r="CW7" s="24">
        <v>49.87</v>
      </c>
      <c r="CX7" s="24" t="s">
        <v>102</v>
      </c>
      <c r="CY7" s="24">
        <v>82.06</v>
      </c>
      <c r="CZ7" s="24">
        <v>82.04</v>
      </c>
      <c r="DA7" s="24">
        <v>82.84</v>
      </c>
      <c r="DB7" s="24">
        <v>83.38</v>
      </c>
      <c r="DC7" s="24" t="s">
        <v>102</v>
      </c>
      <c r="DD7" s="24">
        <v>84.7</v>
      </c>
      <c r="DE7" s="24">
        <v>84.67</v>
      </c>
      <c r="DF7" s="24">
        <v>84.39</v>
      </c>
      <c r="DG7" s="24">
        <v>83.96</v>
      </c>
      <c r="DH7" s="24">
        <v>87.54</v>
      </c>
      <c r="DI7" s="24" t="s">
        <v>102</v>
      </c>
      <c r="DJ7" s="24">
        <v>3.9</v>
      </c>
      <c r="DK7" s="24">
        <v>7.76</v>
      </c>
      <c r="DL7" s="24">
        <v>11.21</v>
      </c>
      <c r="DM7" s="24">
        <v>14.29</v>
      </c>
      <c r="DN7" s="24" t="s">
        <v>102</v>
      </c>
      <c r="DO7" s="24">
        <v>20.34</v>
      </c>
      <c r="DP7" s="24">
        <v>21.85</v>
      </c>
      <c r="DQ7" s="24">
        <v>25.19</v>
      </c>
      <c r="DR7" s="24">
        <v>25.46</v>
      </c>
      <c r="DS7" s="24">
        <v>28.42</v>
      </c>
      <c r="DT7" s="24" t="s">
        <v>102</v>
      </c>
      <c r="DU7" s="24">
        <v>0</v>
      </c>
      <c r="DV7" s="24">
        <v>0</v>
      </c>
      <c r="DW7" s="24">
        <v>0</v>
      </c>
      <c r="DX7" s="24">
        <v>0</v>
      </c>
      <c r="DY7" s="24" t="s">
        <v>102</v>
      </c>
      <c r="DZ7" s="24">
        <v>0</v>
      </c>
      <c r="EA7" s="24">
        <v>0</v>
      </c>
      <c r="EB7" s="24">
        <v>0</v>
      </c>
      <c r="EC7" s="24">
        <v>0.19</v>
      </c>
      <c r="ED7" s="24">
        <v>0.08</v>
      </c>
      <c r="EE7" s="24" t="s">
        <v>102</v>
      </c>
      <c r="EF7" s="24">
        <v>0</v>
      </c>
      <c r="EG7" s="24">
        <v>0</v>
      </c>
      <c r="EH7" s="24">
        <v>0</v>
      </c>
      <c r="EI7" s="24">
        <v>0</v>
      </c>
      <c r="EJ7" s="24" t="s">
        <v>102</v>
      </c>
      <c r="EK7" s="24">
        <v>0.25</v>
      </c>
      <c r="EL7" s="24">
        <v>0.05</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2025-02-04T05:19:53Z</cp:lastPrinted>
  <dcterms:created xsi:type="dcterms:W3CDTF">2024-12-19T01:27:16Z</dcterms:created>
  <dcterms:modified xsi:type="dcterms:W3CDTF">2025-02-04T05:23:22Z</dcterms:modified>
  <cp:category/>
</cp:coreProperties>
</file>