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6_公表\00_公表資料（HP掲載用データ）\32093_一関市\010_上水道（法適用）\"/>
    </mc:Choice>
  </mc:AlternateContent>
  <workbookProtection workbookAlgorithmName="SHA-512" workbookHashValue="DXrzapUV/HnwCOLWRzuOx7lMkE4DabWLXyuwAxb2m/zPfGjTCbPV7mJVWdtcFvtAaWfMy4UXqePQefr1cxMluA==" workbookSaltValue="k6UC8pl5ZnSz3WmzPRUWGQ==" workbookSpinCount="100000" lockStructure="1"/>
  <bookViews>
    <workbookView xWindow="28680" yWindow="-120" windowWidth="29040" windowHeight="1572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W10" i="4" s="1"/>
  <c r="P6" i="5"/>
  <c r="P10" i="4" s="1"/>
  <c r="O6" i="5"/>
  <c r="N6" i="5"/>
  <c r="M6" i="5"/>
  <c r="L6" i="5"/>
  <c r="K6" i="5"/>
  <c r="P8" i="4" s="1"/>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H85" i="4"/>
  <c r="F85" i="4"/>
  <c r="E85" i="4"/>
  <c r="BB10" i="4"/>
  <c r="AT10" i="4"/>
  <c r="AL10" i="4"/>
  <c r="I10" i="4"/>
  <c r="B10" i="4"/>
  <c r="BB8" i="4"/>
  <c r="AT8" i="4"/>
  <c r="AL8" i="4"/>
  <c r="AD8" i="4"/>
  <c r="W8" i="4"/>
  <c r="I8" i="4"/>
  <c r="B8" i="4"/>
</calcChain>
</file>

<file path=xl/sharedStrings.xml><?xml version="1.0" encoding="utf-8"?>
<sst xmlns="http://schemas.openxmlformats.org/spreadsheetml/2006/main" count="228" uniqueCount="113">
  <si>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</si>
  <si>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</si>
  <si>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</si>
  <si>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</si>
  <si>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</si>
  <si>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</si>
  <si>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</si>
  <si>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</si>
  <si>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</si>
  <si>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</si>
  <si>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</si>
  <si>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</si>
  <si>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</si>
  <si>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</si>
  <si>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</si>
  <si>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</si>
  <si>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</si>
  <si>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</si>
  <si>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</si>
  <si>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</si>
  <si>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</si>
  <si>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</si>
  <si>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</si>
  <si>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</si>
  <si>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</si>
  <si>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</si>
  <si>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</si>
  <si>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</si>
  <si>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</si>
  <si>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</si>
  <si>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</si>
  <si>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</si>
  <si>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</si>
  <si>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</si>
  <si>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</si>
  <si>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</si>
  <si>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</si>
  <si>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</si>
  <si>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</si>
  <si>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</si>
  <si>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</si>
  <si>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</si>
  <si>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</si>
  <si>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</si>
  <si>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</si>
  <si>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</si>
  <si>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</si>
  <si>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</si>
  <si>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</si>
  <si>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</si>
  <si>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</si>
  <si>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</si>
  <si>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</si>
  <si>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</si>
  <si>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</si>
  <si>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</si>
  <si>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</si>
  <si>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</si>
  <si>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</si>
  <si>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</si>
  <si>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</si>
  <si>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</si>
  <si>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</si>
  <si>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</si>
  <si>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</si>
  <si>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</si>
  <si>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</si>
  <si>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</si>
  <si>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</si>
  <si>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</si>
  <si>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</si>
  <si>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</si>
  <si>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</si>
  <si>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</si>
  <si>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</si>
  <si>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</si>
  <si>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</si>
  <si>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</si>
  <si>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</si>
  <si>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</si>
  <si>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</si>
  <si>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</si>
  <si>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</si>
  <si>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</si>
  <si>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</si>
  <si>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</si>
  <si>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</si>
  <si>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</si>
  <si>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</si>
  <si>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</si>
  <si>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</si>
  <si>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</si>
  <si>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</si>
  <si>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</si>
  <si>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</si>
  <si>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</si>
  <si>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</si>
  <si>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</si>
  <si>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</si>
  <si>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</si>
  <si>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</si>
  <si>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</si>
  <si>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</si>
  <si>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</si>
  <si>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</si>
  <si>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</si>
  <si>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</si>
  <si>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</si>
  <si>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</si>
  <si>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</si>
  <si>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
　類似団体を下回る数値ですが、高度経済成長期に整備した施設が順次耐用年数を迎えることから、今後、数値が上昇していく見込みです。適切なメンテナンスを行い機能維持に努めていきます。
②管路経年化率
　類似団体を下回る数値ですが、順次耐用年数を迎えることから、今後上昇する見込みです。
③管路更新率
　類似団体を上回る数値ですが、当市の管路延長の長さ及び資金確保の面から大幅な向上は困難な状況にあります。施設整備計画に基づき、重要度など優先順位を考慮した管路の更新を進めます。</t>
    <phoneticPr fontId="4"/>
  </si>
  <si>
    <t>　収益的収支においては、平成29年の水道事業と簡易水道事業の統合以降、減価償却費と企業債残高が増大し、一般会計繰入金（基準内）により純利益を確保している状況です。
　資本的収支においては、管路延長や施設数が多いことから多額の更新費用が見込まれるものの、その財源を企業債に依存しており、企業債の償還も財政を圧迫しています。
　収益確保のため令和４年と令和６年に料金改定を行いましたが、今後も適時、適切な料金改定を検討し、施設の統廃合、ダウンサイジングを踏まえた建設改良事業の実施など、一層の経営健全化に努めます。</t>
    <phoneticPr fontId="4"/>
  </si>
  <si>
    <t>①経常収支比率
　令和４年10月使用分から料金を改定し、令和５年度は改定後の料金を通年で適用したため、数値は上昇しています。
③流動比率
　類似団体平均を大きく下回る数値ですが、100％超のため短期的な債務に対する支払いの能力を有しています。現金預金等、流動資産の確保に努めます。
④企業債残高対給水収益比率
　統合前簡水の残高が半数を占めており、類似団体と比較して高水準です。借入額の抑制により減少傾向にあるため今後とも適切な施設整備計画を踏まえた借入額の検討を行います。
⑤料金回収率
　減価償却費の増大などにより、水道事業と簡易水道事業の統合時から原価割れに転じました。料金改定により若干の改善をみています。
⑥給水原価
　地理的な要因から管路延長や施設数が多く、給水原価が割高です。施設の統廃合やダウンサイジングにより、固定費の抑制に努めます。
⑦施設利用率
　50％台で推移し余剰がある状況です。統廃合やダウンサイジングにより、現状の改善に努めます。
⑧有収率
  類似団体と比較して低い数値であるため、課題として捉えています。管路の更新工事をはじめ漏水対策を講じ有収率の改善に努めます。</t>
    <rPh sb="260" eb="264">
      <t>スイドウジギョウ</t>
    </rPh>
    <rPh sb="265" eb="271">
      <t>カンイスイドウジギョウ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</si>
</sst>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0.81</c:v>
                </c:pt>
                <c:pt idx="1">
                  <c:v>0.7</c:v>
                </c:pt>
                <c:pt idx="2">
                  <c:v>0.71</c:v>
                </c:pt>
                <c:pt idx="3">
                  <c:v>0.88</c:v>
                </c:pt>
                <c:pt idx="4">
                  <c:v>0.64</c:v>
                </c:pt>
              </c:numCache>
            </c:numRef>
          </c:val>
          <c:extLst>
            <c:ext xmlns:c16="http://schemas.microsoft.com/office/drawing/2014/chart" uri="{C3380CC4-5D6E-409C-BE32-E72D297353CC}">
              <c16:uniqueId val="{00000000-F18C-40DA-AB34-7570698CA29B}"/>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0.66</c:v>
                </c:pt>
                <c:pt idx="1">
                  <c:v>0.6</c:v>
                </c:pt>
                <c:pt idx="2">
                  <c:v>0.56000000000000005</c:v>
                </c:pt>
                <c:pt idx="3">
                  <c:v>0.6</c:v>
                </c:pt>
                <c:pt idx="4">
                  <c:v>0.53</c:v>
                </c:pt>
              </c:numCache>
            </c:numRef>
          </c:val>
          <c:smooth val="0"/>
          <c:extLst>
            <c:ext xmlns:c16="http://schemas.microsoft.com/office/drawing/2014/chart" uri="{C3380CC4-5D6E-409C-BE32-E72D297353CC}">
              <c16:uniqueId val="{00000001-F18C-40DA-AB34-7570698CA29B}"/>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112.76</c:v>
                </c:pt>
                <c:pt idx="1">
                  <c:v>115.49</c:v>
                </c:pt>
                <c:pt idx="2">
                  <c:v>116.21</c:v>
                </c:pt>
                <c:pt idx="3">
                  <c:v>117.01</c:v>
                </c:pt>
                <c:pt idx="4">
                  <c:v>119.12</c:v>
                </c:pt>
              </c:numCache>
            </c:numRef>
          </c:val>
          <c:extLst>
            <c:ext xmlns:c16="http://schemas.microsoft.com/office/drawing/2014/chart" uri="{C3380CC4-5D6E-409C-BE32-E72D297353CC}">
              <c16:uniqueId val="{00000000-70D0-4F73-ACD0-E252586C1BFC}"/>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112.82</c:v>
                </c:pt>
                <c:pt idx="1">
                  <c:v>110.91</c:v>
                </c:pt>
                <c:pt idx="2">
                  <c:v>111.49</c:v>
                </c:pt>
                <c:pt idx="3">
                  <c:v>109.09</c:v>
                </c:pt>
                <c:pt idx="4">
                  <c:v>109.05</c:v>
                </c:pt>
              </c:numCache>
            </c:numRef>
          </c:val>
          <c:smooth val="0"/>
          <c:extLst>
            <c:ext xmlns:c16="http://schemas.microsoft.com/office/drawing/2014/chart" uri="{C3380CC4-5D6E-409C-BE32-E72D297353CC}">
              <c16:uniqueId val="{00000001-70D0-4F73-ACD0-E252586C1BFC}"/>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35.840000000000003</c:v>
                </c:pt>
                <c:pt idx="1">
                  <c:v>37.270000000000003</c:v>
                </c:pt>
                <c:pt idx="2">
                  <c:v>38.82</c:v>
                </c:pt>
                <c:pt idx="3">
                  <c:v>40.22</c:v>
                </c:pt>
                <c:pt idx="4">
                  <c:v>41.96</c:v>
                </c:pt>
              </c:numCache>
            </c:numRef>
          </c:val>
          <c:extLst>
            <c:ext xmlns:c16="http://schemas.microsoft.com/office/drawing/2014/chart" uri="{C3380CC4-5D6E-409C-BE32-E72D297353CC}">
              <c16:uniqueId val="{00000000-7E88-48F3-A1BE-B8E6BA21A83B}"/>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48.69</c:v>
                </c:pt>
                <c:pt idx="1">
                  <c:v>49.2</c:v>
                </c:pt>
                <c:pt idx="2">
                  <c:v>50.01</c:v>
                </c:pt>
                <c:pt idx="3">
                  <c:v>50.99</c:v>
                </c:pt>
                <c:pt idx="4">
                  <c:v>51.79</c:v>
                </c:pt>
              </c:numCache>
            </c:numRef>
          </c:val>
          <c:smooth val="0"/>
          <c:extLst>
            <c:ext xmlns:c16="http://schemas.microsoft.com/office/drawing/2014/chart" uri="{C3380CC4-5D6E-409C-BE32-E72D297353CC}">
              <c16:uniqueId val="{00000001-7E88-48F3-A1BE-B8E6BA21A83B}"/>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19.21</c:v>
                </c:pt>
                <c:pt idx="1">
                  <c:v>20.45</c:v>
                </c:pt>
                <c:pt idx="2">
                  <c:v>20.55</c:v>
                </c:pt>
                <c:pt idx="3">
                  <c:v>20.27</c:v>
                </c:pt>
                <c:pt idx="4">
                  <c:v>19.71</c:v>
                </c:pt>
              </c:numCache>
            </c:numRef>
          </c:val>
          <c:extLst>
            <c:ext xmlns:c16="http://schemas.microsoft.com/office/drawing/2014/chart" uri="{C3380CC4-5D6E-409C-BE32-E72D297353CC}">
              <c16:uniqueId val="{00000000-B9E2-4F40-99C1-AB902B21F00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18.260000000000002</c:v>
                </c:pt>
                <c:pt idx="1">
                  <c:v>18.329999999999998</c:v>
                </c:pt>
                <c:pt idx="2">
                  <c:v>20.27</c:v>
                </c:pt>
                <c:pt idx="3">
                  <c:v>21.69</c:v>
                </c:pt>
                <c:pt idx="4">
                  <c:v>23.19</c:v>
                </c:pt>
              </c:numCache>
            </c:numRef>
          </c:val>
          <c:smooth val="0"/>
          <c:extLst>
            <c:ext xmlns:c16="http://schemas.microsoft.com/office/drawing/2014/chart" uri="{C3380CC4-5D6E-409C-BE32-E72D297353CC}">
              <c16:uniqueId val="{00000001-B9E2-4F40-99C1-AB902B21F00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DE3-44CE-9DF9-25F7F0F8EBF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formatCode="#,##0.00;&quot;△&quot;#,##0.00">
                  <c:v>0</c:v>
                </c:pt>
                <c:pt idx="1">
                  <c:v>0.92</c:v>
                </c:pt>
                <c:pt idx="2">
                  <c:v>0.87</c:v>
                </c:pt>
                <c:pt idx="3">
                  <c:v>0.93</c:v>
                </c:pt>
                <c:pt idx="4">
                  <c:v>1.02</c:v>
                </c:pt>
              </c:numCache>
            </c:numRef>
          </c:val>
          <c:smooth val="0"/>
          <c:extLst>
            <c:ext xmlns:c16="http://schemas.microsoft.com/office/drawing/2014/chart" uri="{C3380CC4-5D6E-409C-BE32-E72D297353CC}">
              <c16:uniqueId val="{00000001-EDE3-44CE-9DF9-25F7F0F8EBF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101.15</c:v>
                </c:pt>
                <c:pt idx="1">
                  <c:v>98.55</c:v>
                </c:pt>
                <c:pt idx="2">
                  <c:v>110.64</c:v>
                </c:pt>
                <c:pt idx="3">
                  <c:v>100.17</c:v>
                </c:pt>
                <c:pt idx="4">
                  <c:v>101.58</c:v>
                </c:pt>
              </c:numCache>
            </c:numRef>
          </c:val>
          <c:extLst>
            <c:ext xmlns:c16="http://schemas.microsoft.com/office/drawing/2014/chart" uri="{C3380CC4-5D6E-409C-BE32-E72D297353CC}">
              <c16:uniqueId val="{00000000-B6AB-42EE-BF23-1F7CD93585C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358.91</c:v>
                </c:pt>
                <c:pt idx="1">
                  <c:v>350.79</c:v>
                </c:pt>
                <c:pt idx="2">
                  <c:v>354.57</c:v>
                </c:pt>
                <c:pt idx="3">
                  <c:v>357.74</c:v>
                </c:pt>
                <c:pt idx="4">
                  <c:v>344.88</c:v>
                </c:pt>
              </c:numCache>
            </c:numRef>
          </c:val>
          <c:smooth val="0"/>
          <c:extLst>
            <c:ext xmlns:c16="http://schemas.microsoft.com/office/drawing/2014/chart" uri="{C3380CC4-5D6E-409C-BE32-E72D297353CC}">
              <c16:uniqueId val="{00000001-B6AB-42EE-BF23-1F7CD93585C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1096.25</c:v>
                </c:pt>
                <c:pt idx="1">
                  <c:v>1076.0999999999999</c:v>
                </c:pt>
                <c:pt idx="2">
                  <c:v>1069.02</c:v>
                </c:pt>
                <c:pt idx="3">
                  <c:v>1024.96</c:v>
                </c:pt>
                <c:pt idx="4">
                  <c:v>966.55</c:v>
                </c:pt>
              </c:numCache>
            </c:numRef>
          </c:val>
          <c:extLst>
            <c:ext xmlns:c16="http://schemas.microsoft.com/office/drawing/2014/chart" uri="{C3380CC4-5D6E-409C-BE32-E72D297353CC}">
              <c16:uniqueId val="{00000000-B4DC-4F55-B1B6-E2853B44CAE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247.27</c:v>
                </c:pt>
                <c:pt idx="1">
                  <c:v>322.92</c:v>
                </c:pt>
                <c:pt idx="2">
                  <c:v>303.45999999999998</c:v>
                </c:pt>
                <c:pt idx="3">
                  <c:v>307.27999999999997</c:v>
                </c:pt>
                <c:pt idx="4">
                  <c:v>304.02</c:v>
                </c:pt>
              </c:numCache>
            </c:numRef>
          </c:val>
          <c:smooth val="0"/>
          <c:extLst>
            <c:ext xmlns:c16="http://schemas.microsoft.com/office/drawing/2014/chart" uri="{C3380CC4-5D6E-409C-BE32-E72D297353CC}">
              <c16:uniqueId val="{00000001-B4DC-4F55-B1B6-E2853B44CAE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79.03</c:v>
                </c:pt>
                <c:pt idx="1">
                  <c:v>79.38</c:v>
                </c:pt>
                <c:pt idx="2">
                  <c:v>78.97</c:v>
                </c:pt>
                <c:pt idx="3">
                  <c:v>79.680000000000007</c:v>
                </c:pt>
                <c:pt idx="4">
                  <c:v>83.57</c:v>
                </c:pt>
              </c:numCache>
            </c:numRef>
          </c:val>
          <c:extLst>
            <c:ext xmlns:c16="http://schemas.microsoft.com/office/drawing/2014/chart" uri="{C3380CC4-5D6E-409C-BE32-E72D297353CC}">
              <c16:uniqueId val="{00000000-BAA1-4233-B944-FCB3A694F9EA}"/>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105.34</c:v>
                </c:pt>
                <c:pt idx="1">
                  <c:v>100.85</c:v>
                </c:pt>
                <c:pt idx="2">
                  <c:v>103.79</c:v>
                </c:pt>
                <c:pt idx="3">
                  <c:v>98.3</c:v>
                </c:pt>
                <c:pt idx="4">
                  <c:v>98.89</c:v>
                </c:pt>
              </c:numCache>
            </c:numRef>
          </c:val>
          <c:smooth val="0"/>
          <c:extLst>
            <c:ext xmlns:c16="http://schemas.microsoft.com/office/drawing/2014/chart" uri="{C3380CC4-5D6E-409C-BE32-E72D297353CC}">
              <c16:uniqueId val="{00000001-BAA1-4233-B944-FCB3A694F9EA}"/>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298.85000000000002</c:v>
                </c:pt>
                <c:pt idx="1">
                  <c:v>296.79000000000002</c:v>
                </c:pt>
                <c:pt idx="2">
                  <c:v>298.77999999999997</c:v>
                </c:pt>
                <c:pt idx="3">
                  <c:v>306.56</c:v>
                </c:pt>
                <c:pt idx="4">
                  <c:v>305.87</c:v>
                </c:pt>
              </c:numCache>
            </c:numRef>
          </c:val>
          <c:extLst>
            <c:ext xmlns:c16="http://schemas.microsoft.com/office/drawing/2014/chart" uri="{C3380CC4-5D6E-409C-BE32-E72D297353CC}">
              <c16:uniqueId val="{00000000-8539-4810-AE77-576DF150476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159.6</c:v>
                </c:pt>
                <c:pt idx="1">
                  <c:v>167.1</c:v>
                </c:pt>
                <c:pt idx="2">
                  <c:v>167.86</c:v>
                </c:pt>
                <c:pt idx="3">
                  <c:v>173.68</c:v>
                </c:pt>
                <c:pt idx="4">
                  <c:v>174.52</c:v>
                </c:pt>
              </c:numCache>
            </c:numRef>
          </c:val>
          <c:smooth val="0"/>
          <c:extLst>
            <c:ext xmlns:c16="http://schemas.microsoft.com/office/drawing/2014/chart" uri="{C3380CC4-5D6E-409C-BE32-E72D297353CC}">
              <c16:uniqueId val="{00000001-8539-4810-AE77-576DF150476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50.55</c:v>
                </c:pt>
                <c:pt idx="1">
                  <c:v>51.71</c:v>
                </c:pt>
                <c:pt idx="2">
                  <c:v>51.17</c:v>
                </c:pt>
                <c:pt idx="3">
                  <c:v>50.13</c:v>
                </c:pt>
                <c:pt idx="4">
                  <c:v>52.91</c:v>
                </c:pt>
              </c:numCache>
            </c:numRef>
          </c:val>
          <c:extLst>
            <c:ext xmlns:c16="http://schemas.microsoft.com/office/drawing/2014/chart" uri="{C3380CC4-5D6E-409C-BE32-E72D297353CC}">
              <c16:uniqueId val="{00000000-9007-45D6-9F17-8D2FAA8DD2F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62.05</c:v>
                </c:pt>
                <c:pt idx="1">
                  <c:v>59.91</c:v>
                </c:pt>
                <c:pt idx="2">
                  <c:v>59.4</c:v>
                </c:pt>
                <c:pt idx="3">
                  <c:v>59.24</c:v>
                </c:pt>
                <c:pt idx="4">
                  <c:v>58.77</c:v>
                </c:pt>
              </c:numCache>
            </c:numRef>
          </c:val>
          <c:smooth val="0"/>
          <c:extLst>
            <c:ext xmlns:c16="http://schemas.microsoft.com/office/drawing/2014/chart" uri="{C3380CC4-5D6E-409C-BE32-E72D297353CC}">
              <c16:uniqueId val="{00000001-9007-45D6-9F17-8D2FAA8DD2F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81.180000000000007</c:v>
                </c:pt>
                <c:pt idx="1">
                  <c:v>80.31</c:v>
                </c:pt>
                <c:pt idx="2">
                  <c:v>80.42</c:v>
                </c:pt>
                <c:pt idx="3">
                  <c:v>80.16</c:v>
                </c:pt>
                <c:pt idx="4">
                  <c:v>80.22</c:v>
                </c:pt>
              </c:numCache>
            </c:numRef>
          </c:val>
          <c:extLst>
            <c:ext xmlns:c16="http://schemas.microsoft.com/office/drawing/2014/chart" uri="{C3380CC4-5D6E-409C-BE32-E72D297353CC}">
              <c16:uniqueId val="{00000000-F2BD-4FBA-AB10-9533C276EB2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89.11</c:v>
                </c:pt>
                <c:pt idx="1">
                  <c:v>87.26</c:v>
                </c:pt>
                <c:pt idx="2">
                  <c:v>87.57</c:v>
                </c:pt>
                <c:pt idx="3">
                  <c:v>87.26</c:v>
                </c:pt>
                <c:pt idx="4">
                  <c:v>86.95</c:v>
                </c:pt>
              </c:numCache>
            </c:numRef>
          </c:val>
          <c:smooth val="0"/>
          <c:extLst>
            <c:ext xmlns:c16="http://schemas.microsoft.com/office/drawing/2014/chart" uri="{C3380CC4-5D6E-409C-BE32-E72D297353CC}">
              <c16:uniqueId val="{00000001-F2BD-4FBA-AB10-9533C276EB2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5" zoomScaleNormal="85"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岩手県　一関市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A4</v>
      </c>
      <c r="X8" s="43"/>
      <c r="Y8" s="43"/>
      <c r="Z8" s="43"/>
      <c r="AA8" s="43"/>
      <c r="AB8" s="43"/>
      <c r="AC8" s="43"/>
      <c r="AD8" s="43" t="str">
        <f>データ!$M$6</f>
        <v>非設置</v>
      </c>
      <c r="AE8" s="43"/>
      <c r="AF8" s="43"/>
      <c r="AG8" s="43"/>
      <c r="AH8" s="43"/>
      <c r="AI8" s="43"/>
      <c r="AJ8" s="43"/>
      <c r="AK8" s="2"/>
      <c r="AL8" s="44">
        <f>データ!$R$6</f>
        <v>107555</v>
      </c>
      <c r="AM8" s="44"/>
      <c r="AN8" s="44"/>
      <c r="AO8" s="44"/>
      <c r="AP8" s="44"/>
      <c r="AQ8" s="44"/>
      <c r="AR8" s="44"/>
      <c r="AS8" s="44"/>
      <c r="AT8" s="45">
        <f>データ!$S$6</f>
        <v>1256.42</v>
      </c>
      <c r="AU8" s="46"/>
      <c r="AV8" s="46"/>
      <c r="AW8" s="46"/>
      <c r="AX8" s="46"/>
      <c r="AY8" s="46"/>
      <c r="AZ8" s="46"/>
      <c r="BA8" s="46"/>
      <c r="BB8" s="47">
        <f>データ!$T$6</f>
        <v>85.6</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48.59</v>
      </c>
      <c r="J10" s="46"/>
      <c r="K10" s="46"/>
      <c r="L10" s="46"/>
      <c r="M10" s="46"/>
      <c r="N10" s="46"/>
      <c r="O10" s="80"/>
      <c r="P10" s="47">
        <f>データ!$P$6</f>
        <v>87.74</v>
      </c>
      <c r="Q10" s="47"/>
      <c r="R10" s="47"/>
      <c r="S10" s="47"/>
      <c r="T10" s="47"/>
      <c r="U10" s="47"/>
      <c r="V10" s="47"/>
      <c r="W10" s="44">
        <f>データ!$Q$6</f>
        <v>4763</v>
      </c>
      <c r="X10" s="44"/>
      <c r="Y10" s="44"/>
      <c r="Z10" s="44"/>
      <c r="AA10" s="44"/>
      <c r="AB10" s="44"/>
      <c r="AC10" s="44"/>
      <c r="AD10" s="2"/>
      <c r="AE10" s="2"/>
      <c r="AF10" s="2"/>
      <c r="AG10" s="2"/>
      <c r="AH10" s="2"/>
      <c r="AI10" s="2"/>
      <c r="AJ10" s="2"/>
      <c r="AK10" s="2"/>
      <c r="AL10" s="44">
        <f>データ!$U$6</f>
        <v>93549</v>
      </c>
      <c r="AM10" s="44"/>
      <c r="AN10" s="44"/>
      <c r="AO10" s="44"/>
      <c r="AP10" s="44"/>
      <c r="AQ10" s="44"/>
      <c r="AR10" s="44"/>
      <c r="AS10" s="44"/>
      <c r="AT10" s="45">
        <f>データ!$V$6</f>
        <v>710.21</v>
      </c>
      <c r="AU10" s="46"/>
      <c r="AV10" s="46"/>
      <c r="AW10" s="46"/>
      <c r="AX10" s="46"/>
      <c r="AY10" s="46"/>
      <c r="AZ10" s="46"/>
      <c r="BA10" s="46"/>
      <c r="BB10" s="47">
        <f>データ!$W$6</f>
        <v>131.72</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9" t="s">
        <v>112</v>
      </c>
      <c r="BM16" s="90"/>
      <c r="BN16" s="90"/>
      <c r="BO16" s="90"/>
      <c r="BP16" s="90"/>
      <c r="BQ16" s="90"/>
      <c r="BR16" s="90"/>
      <c r="BS16" s="90"/>
      <c r="BT16" s="90"/>
      <c r="BU16" s="90"/>
      <c r="BV16" s="90"/>
      <c r="BW16" s="90"/>
      <c r="BX16" s="90"/>
      <c r="BY16" s="90"/>
      <c r="BZ16" s="9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9"/>
      <c r="BM17" s="90"/>
      <c r="BN17" s="90"/>
      <c r="BO17" s="90"/>
      <c r="BP17" s="90"/>
      <c r="BQ17" s="90"/>
      <c r="BR17" s="90"/>
      <c r="BS17" s="90"/>
      <c r="BT17" s="90"/>
      <c r="BU17" s="90"/>
      <c r="BV17" s="90"/>
      <c r="BW17" s="90"/>
      <c r="BX17" s="90"/>
      <c r="BY17" s="90"/>
      <c r="BZ17" s="9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9"/>
      <c r="BM18" s="90"/>
      <c r="BN18" s="90"/>
      <c r="BO18" s="90"/>
      <c r="BP18" s="90"/>
      <c r="BQ18" s="90"/>
      <c r="BR18" s="90"/>
      <c r="BS18" s="90"/>
      <c r="BT18" s="90"/>
      <c r="BU18" s="90"/>
      <c r="BV18" s="90"/>
      <c r="BW18" s="90"/>
      <c r="BX18" s="90"/>
      <c r="BY18" s="90"/>
      <c r="BZ18" s="9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9"/>
      <c r="BM19" s="90"/>
      <c r="BN19" s="90"/>
      <c r="BO19" s="90"/>
      <c r="BP19" s="90"/>
      <c r="BQ19" s="90"/>
      <c r="BR19" s="90"/>
      <c r="BS19" s="90"/>
      <c r="BT19" s="90"/>
      <c r="BU19" s="90"/>
      <c r="BV19" s="90"/>
      <c r="BW19" s="90"/>
      <c r="BX19" s="90"/>
      <c r="BY19" s="90"/>
      <c r="BZ19" s="9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9"/>
      <c r="BM20" s="90"/>
      <c r="BN20" s="90"/>
      <c r="BO20" s="90"/>
      <c r="BP20" s="90"/>
      <c r="BQ20" s="90"/>
      <c r="BR20" s="90"/>
      <c r="BS20" s="90"/>
      <c r="BT20" s="90"/>
      <c r="BU20" s="90"/>
      <c r="BV20" s="90"/>
      <c r="BW20" s="90"/>
      <c r="BX20" s="90"/>
      <c r="BY20" s="90"/>
      <c r="BZ20" s="9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9"/>
      <c r="BM21" s="90"/>
      <c r="BN21" s="90"/>
      <c r="BO21" s="90"/>
      <c r="BP21" s="90"/>
      <c r="BQ21" s="90"/>
      <c r="BR21" s="90"/>
      <c r="BS21" s="90"/>
      <c r="BT21" s="90"/>
      <c r="BU21" s="90"/>
      <c r="BV21" s="90"/>
      <c r="BW21" s="90"/>
      <c r="BX21" s="90"/>
      <c r="BY21" s="90"/>
      <c r="BZ21" s="9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9"/>
      <c r="BM22" s="90"/>
      <c r="BN22" s="90"/>
      <c r="BO22" s="90"/>
      <c r="BP22" s="90"/>
      <c r="BQ22" s="90"/>
      <c r="BR22" s="90"/>
      <c r="BS22" s="90"/>
      <c r="BT22" s="90"/>
      <c r="BU22" s="90"/>
      <c r="BV22" s="90"/>
      <c r="BW22" s="90"/>
      <c r="BX22" s="90"/>
      <c r="BY22" s="90"/>
      <c r="BZ22" s="9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9"/>
      <c r="BM23" s="90"/>
      <c r="BN23" s="90"/>
      <c r="BO23" s="90"/>
      <c r="BP23" s="90"/>
      <c r="BQ23" s="90"/>
      <c r="BR23" s="90"/>
      <c r="BS23" s="90"/>
      <c r="BT23" s="90"/>
      <c r="BU23" s="90"/>
      <c r="BV23" s="90"/>
      <c r="BW23" s="90"/>
      <c r="BX23" s="90"/>
      <c r="BY23" s="90"/>
      <c r="BZ23" s="9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9"/>
      <c r="BM24" s="90"/>
      <c r="BN24" s="90"/>
      <c r="BO24" s="90"/>
      <c r="BP24" s="90"/>
      <c r="BQ24" s="90"/>
      <c r="BR24" s="90"/>
      <c r="BS24" s="90"/>
      <c r="BT24" s="90"/>
      <c r="BU24" s="90"/>
      <c r="BV24" s="90"/>
      <c r="BW24" s="90"/>
      <c r="BX24" s="90"/>
      <c r="BY24" s="90"/>
      <c r="BZ24" s="9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9"/>
      <c r="BM25" s="90"/>
      <c r="BN25" s="90"/>
      <c r="BO25" s="90"/>
      <c r="BP25" s="90"/>
      <c r="BQ25" s="90"/>
      <c r="BR25" s="90"/>
      <c r="BS25" s="90"/>
      <c r="BT25" s="90"/>
      <c r="BU25" s="90"/>
      <c r="BV25" s="90"/>
      <c r="BW25" s="90"/>
      <c r="BX25" s="90"/>
      <c r="BY25" s="90"/>
      <c r="BZ25" s="9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9"/>
      <c r="BM26" s="90"/>
      <c r="BN26" s="90"/>
      <c r="BO26" s="90"/>
      <c r="BP26" s="90"/>
      <c r="BQ26" s="90"/>
      <c r="BR26" s="90"/>
      <c r="BS26" s="90"/>
      <c r="BT26" s="90"/>
      <c r="BU26" s="90"/>
      <c r="BV26" s="90"/>
      <c r="BW26" s="90"/>
      <c r="BX26" s="90"/>
      <c r="BY26" s="90"/>
      <c r="BZ26" s="9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9"/>
      <c r="BM27" s="90"/>
      <c r="BN27" s="90"/>
      <c r="BO27" s="90"/>
      <c r="BP27" s="90"/>
      <c r="BQ27" s="90"/>
      <c r="BR27" s="90"/>
      <c r="BS27" s="90"/>
      <c r="BT27" s="90"/>
      <c r="BU27" s="90"/>
      <c r="BV27" s="90"/>
      <c r="BW27" s="90"/>
      <c r="BX27" s="90"/>
      <c r="BY27" s="90"/>
      <c r="BZ27" s="9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9"/>
      <c r="BM28" s="90"/>
      <c r="BN28" s="90"/>
      <c r="BO28" s="90"/>
      <c r="BP28" s="90"/>
      <c r="BQ28" s="90"/>
      <c r="BR28" s="90"/>
      <c r="BS28" s="90"/>
      <c r="BT28" s="90"/>
      <c r="BU28" s="90"/>
      <c r="BV28" s="90"/>
      <c r="BW28" s="90"/>
      <c r="BX28" s="90"/>
      <c r="BY28" s="90"/>
      <c r="BZ28" s="9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9"/>
      <c r="BM29" s="90"/>
      <c r="BN29" s="90"/>
      <c r="BO29" s="90"/>
      <c r="BP29" s="90"/>
      <c r="BQ29" s="90"/>
      <c r="BR29" s="90"/>
      <c r="BS29" s="90"/>
      <c r="BT29" s="90"/>
      <c r="BU29" s="90"/>
      <c r="BV29" s="90"/>
      <c r="BW29" s="90"/>
      <c r="BX29" s="90"/>
      <c r="BY29" s="90"/>
      <c r="BZ29" s="9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9"/>
      <c r="BM30" s="90"/>
      <c r="BN30" s="90"/>
      <c r="BO30" s="90"/>
      <c r="BP30" s="90"/>
      <c r="BQ30" s="90"/>
      <c r="BR30" s="90"/>
      <c r="BS30" s="90"/>
      <c r="BT30" s="90"/>
      <c r="BU30" s="90"/>
      <c r="BV30" s="90"/>
      <c r="BW30" s="90"/>
      <c r="BX30" s="90"/>
      <c r="BY30" s="90"/>
      <c r="BZ30" s="9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9"/>
      <c r="BM31" s="90"/>
      <c r="BN31" s="90"/>
      <c r="BO31" s="90"/>
      <c r="BP31" s="90"/>
      <c r="BQ31" s="90"/>
      <c r="BR31" s="90"/>
      <c r="BS31" s="90"/>
      <c r="BT31" s="90"/>
      <c r="BU31" s="90"/>
      <c r="BV31" s="90"/>
      <c r="BW31" s="90"/>
      <c r="BX31" s="90"/>
      <c r="BY31" s="90"/>
      <c r="BZ31" s="9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9"/>
      <c r="BM32" s="90"/>
      <c r="BN32" s="90"/>
      <c r="BO32" s="90"/>
      <c r="BP32" s="90"/>
      <c r="BQ32" s="90"/>
      <c r="BR32" s="90"/>
      <c r="BS32" s="90"/>
      <c r="BT32" s="90"/>
      <c r="BU32" s="90"/>
      <c r="BV32" s="90"/>
      <c r="BW32" s="90"/>
      <c r="BX32" s="90"/>
      <c r="BY32" s="90"/>
      <c r="BZ32" s="9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9"/>
      <c r="BM33" s="90"/>
      <c r="BN33" s="90"/>
      <c r="BO33" s="90"/>
      <c r="BP33" s="90"/>
      <c r="BQ33" s="90"/>
      <c r="BR33" s="90"/>
      <c r="BS33" s="90"/>
      <c r="BT33" s="90"/>
      <c r="BU33" s="90"/>
      <c r="BV33" s="90"/>
      <c r="BW33" s="90"/>
      <c r="BX33" s="90"/>
      <c r="BY33" s="90"/>
      <c r="BZ33" s="9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9"/>
      <c r="BM34" s="90"/>
      <c r="BN34" s="90"/>
      <c r="BO34" s="90"/>
      <c r="BP34" s="90"/>
      <c r="BQ34" s="90"/>
      <c r="BR34" s="90"/>
      <c r="BS34" s="90"/>
      <c r="BT34" s="90"/>
      <c r="BU34" s="90"/>
      <c r="BV34" s="90"/>
      <c r="BW34" s="90"/>
      <c r="BX34" s="90"/>
      <c r="BY34" s="90"/>
      <c r="BZ34" s="9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9"/>
      <c r="BM35" s="90"/>
      <c r="BN35" s="90"/>
      <c r="BO35" s="90"/>
      <c r="BP35" s="90"/>
      <c r="BQ35" s="90"/>
      <c r="BR35" s="90"/>
      <c r="BS35" s="90"/>
      <c r="BT35" s="90"/>
      <c r="BU35" s="90"/>
      <c r="BV35" s="90"/>
      <c r="BW35" s="90"/>
      <c r="BX35" s="90"/>
      <c r="BY35" s="90"/>
      <c r="BZ35" s="9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9"/>
      <c r="BM36" s="90"/>
      <c r="BN36" s="90"/>
      <c r="BO36" s="90"/>
      <c r="BP36" s="90"/>
      <c r="BQ36" s="90"/>
      <c r="BR36" s="90"/>
      <c r="BS36" s="90"/>
      <c r="BT36" s="90"/>
      <c r="BU36" s="90"/>
      <c r="BV36" s="90"/>
      <c r="BW36" s="90"/>
      <c r="BX36" s="90"/>
      <c r="BY36" s="90"/>
      <c r="BZ36" s="9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9"/>
      <c r="BM37" s="90"/>
      <c r="BN37" s="90"/>
      <c r="BO37" s="90"/>
      <c r="BP37" s="90"/>
      <c r="BQ37" s="90"/>
      <c r="BR37" s="90"/>
      <c r="BS37" s="90"/>
      <c r="BT37" s="90"/>
      <c r="BU37" s="90"/>
      <c r="BV37" s="90"/>
      <c r="BW37" s="90"/>
      <c r="BX37" s="90"/>
      <c r="BY37" s="90"/>
      <c r="BZ37" s="9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9"/>
      <c r="BM38" s="90"/>
      <c r="BN38" s="90"/>
      <c r="BO38" s="90"/>
      <c r="BP38" s="90"/>
      <c r="BQ38" s="90"/>
      <c r="BR38" s="90"/>
      <c r="BS38" s="90"/>
      <c r="BT38" s="90"/>
      <c r="BU38" s="90"/>
      <c r="BV38" s="90"/>
      <c r="BW38" s="90"/>
      <c r="BX38" s="90"/>
      <c r="BY38" s="90"/>
      <c r="BZ38" s="9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9"/>
      <c r="BM39" s="90"/>
      <c r="BN39" s="90"/>
      <c r="BO39" s="90"/>
      <c r="BP39" s="90"/>
      <c r="BQ39" s="90"/>
      <c r="BR39" s="90"/>
      <c r="BS39" s="90"/>
      <c r="BT39" s="90"/>
      <c r="BU39" s="90"/>
      <c r="BV39" s="90"/>
      <c r="BW39" s="90"/>
      <c r="BX39" s="90"/>
      <c r="BY39" s="90"/>
      <c r="BZ39" s="9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9"/>
      <c r="BM40" s="90"/>
      <c r="BN40" s="90"/>
      <c r="BO40" s="90"/>
      <c r="BP40" s="90"/>
      <c r="BQ40" s="90"/>
      <c r="BR40" s="90"/>
      <c r="BS40" s="90"/>
      <c r="BT40" s="90"/>
      <c r="BU40" s="90"/>
      <c r="BV40" s="90"/>
      <c r="BW40" s="90"/>
      <c r="BX40" s="90"/>
      <c r="BY40" s="90"/>
      <c r="BZ40" s="9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9"/>
      <c r="BM41" s="90"/>
      <c r="BN41" s="90"/>
      <c r="BO41" s="90"/>
      <c r="BP41" s="90"/>
      <c r="BQ41" s="90"/>
      <c r="BR41" s="90"/>
      <c r="BS41" s="90"/>
      <c r="BT41" s="90"/>
      <c r="BU41" s="90"/>
      <c r="BV41" s="90"/>
      <c r="BW41" s="90"/>
      <c r="BX41" s="90"/>
      <c r="BY41" s="90"/>
      <c r="BZ41" s="9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9"/>
      <c r="BM42" s="90"/>
      <c r="BN42" s="90"/>
      <c r="BO42" s="90"/>
      <c r="BP42" s="90"/>
      <c r="BQ42" s="90"/>
      <c r="BR42" s="90"/>
      <c r="BS42" s="90"/>
      <c r="BT42" s="90"/>
      <c r="BU42" s="90"/>
      <c r="BV42" s="90"/>
      <c r="BW42" s="90"/>
      <c r="BX42" s="90"/>
      <c r="BY42" s="90"/>
      <c r="BZ42" s="9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9"/>
      <c r="BM43" s="90"/>
      <c r="BN43" s="90"/>
      <c r="BO43" s="90"/>
      <c r="BP43" s="90"/>
      <c r="BQ43" s="90"/>
      <c r="BR43" s="90"/>
      <c r="BS43" s="90"/>
      <c r="BT43" s="90"/>
      <c r="BU43" s="90"/>
      <c r="BV43" s="90"/>
      <c r="BW43" s="90"/>
      <c r="BX43" s="90"/>
      <c r="BY43" s="90"/>
      <c r="BZ43" s="9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9"/>
      <c r="BM44" s="90"/>
      <c r="BN44" s="90"/>
      <c r="BO44" s="90"/>
      <c r="BP44" s="90"/>
      <c r="BQ44" s="90"/>
      <c r="BR44" s="90"/>
      <c r="BS44" s="90"/>
      <c r="BT44" s="90"/>
      <c r="BU44" s="90"/>
      <c r="BV44" s="90"/>
      <c r="BW44" s="90"/>
      <c r="BX44" s="90"/>
      <c r="BY44" s="90"/>
      <c r="BZ44" s="9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u6vjFVOQfgo7+50Z3RB5rWWcBBpXOnzUv0ziyUeHLzlomfcT9NboDqSDajhyDNjPbHUAvEZmBaOlXJkgAfDuaA==" saltValue="JlWRwrSBaZMPDhdBQKGbl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2023</v>
      </c>
      <c r="C6" s="20">
        <f t="shared" ref="C6:W6" si="3">C7</f>
        <v>32093</v>
      </c>
      <c r="D6" s="20">
        <f t="shared" si="3"/>
        <v>46</v>
      </c>
      <c r="E6" s="20">
        <f t="shared" si="3"/>
        <v>1</v>
      </c>
      <c r="F6" s="20">
        <f t="shared" si="3"/>
        <v>0</v>
      </c>
      <c r="G6" s="20">
        <f t="shared" si="3"/>
        <v>1</v>
      </c>
      <c r="H6" s="20" t="str">
        <f t="shared" si="3"/>
        <v>岩手県　一関市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48.59</v>
      </c>
      <c r="P6" s="21">
        <f t="shared" si="3"/>
        <v>87.74</v>
      </c>
      <c r="Q6" s="21">
        <f t="shared" si="3"/>
        <v>4763</v>
      </c>
      <c r="R6" s="21">
        <f t="shared" si="3"/>
        <v>107555</v>
      </c>
      <c r="S6" s="21">
        <f t="shared" si="3"/>
        <v>1256.42</v>
      </c>
      <c r="T6" s="21">
        <f t="shared" si="3"/>
        <v>85.6</v>
      </c>
      <c r="U6" s="21">
        <f t="shared" si="3"/>
        <v>93549</v>
      </c>
      <c r="V6" s="21">
        <f t="shared" si="3"/>
        <v>710.21</v>
      </c>
      <c r="W6" s="21">
        <f t="shared" si="3"/>
        <v>131.72</v>
      </c>
      <c r="X6" s="22">
        <f>IF(X7="",NA(),X7)</f>
        <v>112.76</v>
      </c>
      <c r="Y6" s="22">
        <f t="shared" ref="Y6:AG6" si="4">IF(Y7="",NA(),Y7)</f>
        <v>115.49</v>
      </c>
      <c r="Z6" s="22">
        <f t="shared" si="4"/>
        <v>116.21</v>
      </c>
      <c r="AA6" s="22">
        <f t="shared" si="4"/>
        <v>117.01</v>
      </c>
      <c r="AB6" s="22">
        <f t="shared" si="4"/>
        <v>119.12</v>
      </c>
      <c r="AC6" s="22">
        <f t="shared" si="4"/>
        <v>112.82</v>
      </c>
      <c r="AD6" s="22">
        <f t="shared" si="4"/>
        <v>110.91</v>
      </c>
      <c r="AE6" s="22">
        <f t="shared" si="4"/>
        <v>111.49</v>
      </c>
      <c r="AF6" s="22">
        <f t="shared" si="4"/>
        <v>109.09</v>
      </c>
      <c r="AG6" s="22">
        <f t="shared" si="4"/>
        <v>109.05</v>
      </c>
      <c r="AH6" s="21" t="str">
        <f>IF(AH7="","",IF(AH7="-","【-】","【"&amp;SUBSTITUTE(TEXT(AH7,"#,##0.00"),"-","△")&amp;"】"))</f>
        <v>【108.24】</v>
      </c>
      <c r="AI6" s="21">
        <f>IF(AI7="",NA(),AI7)</f>
        <v>0</v>
      </c>
      <c r="AJ6" s="21">
        <f t="shared" ref="AJ6:AR6" si="5">IF(AJ7="",NA(),AJ7)</f>
        <v>0</v>
      </c>
      <c r="AK6" s="21">
        <f t="shared" si="5"/>
        <v>0</v>
      </c>
      <c r="AL6" s="21">
        <f t="shared" si="5"/>
        <v>0</v>
      </c>
      <c r="AM6" s="21">
        <f t="shared" si="5"/>
        <v>0</v>
      </c>
      <c r="AN6" s="21">
        <f t="shared" si="5"/>
        <v>0</v>
      </c>
      <c r="AO6" s="22">
        <f t="shared" si="5"/>
        <v>0.92</v>
      </c>
      <c r="AP6" s="22">
        <f t="shared" si="5"/>
        <v>0.87</v>
      </c>
      <c r="AQ6" s="22">
        <f t="shared" si="5"/>
        <v>0.93</v>
      </c>
      <c r="AR6" s="22">
        <f t="shared" si="5"/>
        <v>1.02</v>
      </c>
      <c r="AS6" s="21" t="str">
        <f>IF(AS7="","",IF(AS7="-","【-】","【"&amp;SUBSTITUTE(TEXT(AS7,"#,##0.00"),"-","△")&amp;"】"))</f>
        <v>【1.50】</v>
      </c>
      <c r="AT6" s="22">
        <f>IF(AT7="",NA(),AT7)</f>
        <v>101.15</v>
      </c>
      <c r="AU6" s="22">
        <f t="shared" ref="AU6:BC6" si="6">IF(AU7="",NA(),AU7)</f>
        <v>98.55</v>
      </c>
      <c r="AV6" s="22">
        <f t="shared" si="6"/>
        <v>110.64</v>
      </c>
      <c r="AW6" s="22">
        <f t="shared" si="6"/>
        <v>100.17</v>
      </c>
      <c r="AX6" s="22">
        <f t="shared" si="6"/>
        <v>101.58</v>
      </c>
      <c r="AY6" s="22">
        <f t="shared" si="6"/>
        <v>358.91</v>
      </c>
      <c r="AZ6" s="22">
        <f t="shared" si="6"/>
        <v>350.79</v>
      </c>
      <c r="BA6" s="22">
        <f t="shared" si="6"/>
        <v>354.57</v>
      </c>
      <c r="BB6" s="22">
        <f t="shared" si="6"/>
        <v>357.74</v>
      </c>
      <c r="BC6" s="22">
        <f t="shared" si="6"/>
        <v>344.88</v>
      </c>
      <c r="BD6" s="21" t="str">
        <f>IF(BD7="","",IF(BD7="-","【-】","【"&amp;SUBSTITUTE(TEXT(BD7,"#,##0.00"),"-","△")&amp;"】"))</f>
        <v>【243.36】</v>
      </c>
      <c r="BE6" s="22">
        <f>IF(BE7="",NA(),BE7)</f>
        <v>1096.25</v>
      </c>
      <c r="BF6" s="22">
        <f t="shared" ref="BF6:BN6" si="7">IF(BF7="",NA(),BF7)</f>
        <v>1076.0999999999999</v>
      </c>
      <c r="BG6" s="22">
        <f t="shared" si="7"/>
        <v>1069.02</v>
      </c>
      <c r="BH6" s="22">
        <f t="shared" si="7"/>
        <v>1024.96</v>
      </c>
      <c r="BI6" s="22">
        <f t="shared" si="7"/>
        <v>966.55</v>
      </c>
      <c r="BJ6" s="22">
        <f t="shared" si="7"/>
        <v>247.27</v>
      </c>
      <c r="BK6" s="22">
        <f t="shared" si="7"/>
        <v>322.92</v>
      </c>
      <c r="BL6" s="22">
        <f t="shared" si="7"/>
        <v>303.45999999999998</v>
      </c>
      <c r="BM6" s="22">
        <f t="shared" si="7"/>
        <v>307.27999999999997</v>
      </c>
      <c r="BN6" s="22">
        <f t="shared" si="7"/>
        <v>304.02</v>
      </c>
      <c r="BO6" s="21" t="str">
        <f>IF(BO7="","",IF(BO7="-","【-】","【"&amp;SUBSTITUTE(TEXT(BO7,"#,##0.00"),"-","△")&amp;"】"))</f>
        <v>【265.93】</v>
      </c>
      <c r="BP6" s="22">
        <f>IF(BP7="",NA(),BP7)</f>
        <v>79.03</v>
      </c>
      <c r="BQ6" s="22">
        <f t="shared" ref="BQ6:BY6" si="8">IF(BQ7="",NA(),BQ7)</f>
        <v>79.38</v>
      </c>
      <c r="BR6" s="22">
        <f t="shared" si="8"/>
        <v>78.97</v>
      </c>
      <c r="BS6" s="22">
        <f t="shared" si="8"/>
        <v>79.680000000000007</v>
      </c>
      <c r="BT6" s="22">
        <f t="shared" si="8"/>
        <v>83.57</v>
      </c>
      <c r="BU6" s="22">
        <f t="shared" si="8"/>
        <v>105.34</v>
      </c>
      <c r="BV6" s="22">
        <f t="shared" si="8"/>
        <v>100.85</v>
      </c>
      <c r="BW6" s="22">
        <f t="shared" si="8"/>
        <v>103.79</v>
      </c>
      <c r="BX6" s="22">
        <f t="shared" si="8"/>
        <v>98.3</v>
      </c>
      <c r="BY6" s="22">
        <f t="shared" si="8"/>
        <v>98.89</v>
      </c>
      <c r="BZ6" s="21" t="str">
        <f>IF(BZ7="","",IF(BZ7="-","【-】","【"&amp;SUBSTITUTE(TEXT(BZ7,"#,##0.00"),"-","△")&amp;"】"))</f>
        <v>【97.82】</v>
      </c>
      <c r="CA6" s="22">
        <f>IF(CA7="",NA(),CA7)</f>
        <v>298.85000000000002</v>
      </c>
      <c r="CB6" s="22">
        <f t="shared" ref="CB6:CJ6" si="9">IF(CB7="",NA(),CB7)</f>
        <v>296.79000000000002</v>
      </c>
      <c r="CC6" s="22">
        <f t="shared" si="9"/>
        <v>298.77999999999997</v>
      </c>
      <c r="CD6" s="22">
        <f t="shared" si="9"/>
        <v>306.56</v>
      </c>
      <c r="CE6" s="22">
        <f t="shared" si="9"/>
        <v>305.87</v>
      </c>
      <c r="CF6" s="22">
        <f t="shared" si="9"/>
        <v>159.6</v>
      </c>
      <c r="CG6" s="22">
        <f t="shared" si="9"/>
        <v>167.1</v>
      </c>
      <c r="CH6" s="22">
        <f t="shared" si="9"/>
        <v>167.86</v>
      </c>
      <c r="CI6" s="22">
        <f t="shared" si="9"/>
        <v>173.68</v>
      </c>
      <c r="CJ6" s="22">
        <f t="shared" si="9"/>
        <v>174.52</v>
      </c>
      <c r="CK6" s="21" t="str">
        <f>IF(CK7="","",IF(CK7="-","【-】","【"&amp;SUBSTITUTE(TEXT(CK7,"#,##0.00"),"-","△")&amp;"】"))</f>
        <v>【177.56】</v>
      </c>
      <c r="CL6" s="22">
        <f>IF(CL7="",NA(),CL7)</f>
        <v>50.55</v>
      </c>
      <c r="CM6" s="22">
        <f t="shared" ref="CM6:CU6" si="10">IF(CM7="",NA(),CM7)</f>
        <v>51.71</v>
      </c>
      <c r="CN6" s="22">
        <f t="shared" si="10"/>
        <v>51.17</v>
      </c>
      <c r="CO6" s="22">
        <f t="shared" si="10"/>
        <v>50.13</v>
      </c>
      <c r="CP6" s="22">
        <f t="shared" si="10"/>
        <v>52.91</v>
      </c>
      <c r="CQ6" s="22">
        <f t="shared" si="10"/>
        <v>62.05</v>
      </c>
      <c r="CR6" s="22">
        <f t="shared" si="10"/>
        <v>59.91</v>
      </c>
      <c r="CS6" s="22">
        <f t="shared" si="10"/>
        <v>59.4</v>
      </c>
      <c r="CT6" s="22">
        <f t="shared" si="10"/>
        <v>59.24</v>
      </c>
      <c r="CU6" s="22">
        <f t="shared" si="10"/>
        <v>58.77</v>
      </c>
      <c r="CV6" s="21" t="str">
        <f>IF(CV7="","",IF(CV7="-","【-】","【"&amp;SUBSTITUTE(TEXT(CV7,"#,##0.00"),"-","△")&amp;"】"))</f>
        <v>【59.81】</v>
      </c>
      <c r="CW6" s="22">
        <f>IF(CW7="",NA(),CW7)</f>
        <v>81.180000000000007</v>
      </c>
      <c r="CX6" s="22">
        <f t="shared" ref="CX6:DF6" si="11">IF(CX7="",NA(),CX7)</f>
        <v>80.31</v>
      </c>
      <c r="CY6" s="22">
        <f t="shared" si="11"/>
        <v>80.42</v>
      </c>
      <c r="CZ6" s="22">
        <f t="shared" si="11"/>
        <v>80.16</v>
      </c>
      <c r="DA6" s="22">
        <f t="shared" si="11"/>
        <v>80.22</v>
      </c>
      <c r="DB6" s="22">
        <f t="shared" si="11"/>
        <v>89.11</v>
      </c>
      <c r="DC6" s="22">
        <f t="shared" si="11"/>
        <v>87.26</v>
      </c>
      <c r="DD6" s="22">
        <f t="shared" si="11"/>
        <v>87.57</v>
      </c>
      <c r="DE6" s="22">
        <f t="shared" si="11"/>
        <v>87.26</v>
      </c>
      <c r="DF6" s="22">
        <f t="shared" si="11"/>
        <v>86.95</v>
      </c>
      <c r="DG6" s="21" t="str">
        <f>IF(DG7="","",IF(DG7="-","【-】","【"&amp;SUBSTITUTE(TEXT(DG7,"#,##0.00"),"-","△")&amp;"】"))</f>
        <v>【89.42】</v>
      </c>
      <c r="DH6" s="22">
        <f>IF(DH7="",NA(),DH7)</f>
        <v>35.840000000000003</v>
      </c>
      <c r="DI6" s="22">
        <f t="shared" ref="DI6:DQ6" si="12">IF(DI7="",NA(),DI7)</f>
        <v>37.270000000000003</v>
      </c>
      <c r="DJ6" s="22">
        <f t="shared" si="12"/>
        <v>38.82</v>
      </c>
      <c r="DK6" s="22">
        <f t="shared" si="12"/>
        <v>40.22</v>
      </c>
      <c r="DL6" s="22">
        <f t="shared" si="12"/>
        <v>41.96</v>
      </c>
      <c r="DM6" s="22">
        <f t="shared" si="12"/>
        <v>48.69</v>
      </c>
      <c r="DN6" s="22">
        <f t="shared" si="12"/>
        <v>49.2</v>
      </c>
      <c r="DO6" s="22">
        <f t="shared" si="12"/>
        <v>50.01</v>
      </c>
      <c r="DP6" s="22">
        <f t="shared" si="12"/>
        <v>50.99</v>
      </c>
      <c r="DQ6" s="22">
        <f t="shared" si="12"/>
        <v>51.79</v>
      </c>
      <c r="DR6" s="21" t="str">
        <f>IF(DR7="","",IF(DR7="-","【-】","【"&amp;SUBSTITUTE(TEXT(DR7,"#,##0.00"),"-","△")&amp;"】"))</f>
        <v>【52.02】</v>
      </c>
      <c r="DS6" s="22">
        <f>IF(DS7="",NA(),DS7)</f>
        <v>19.21</v>
      </c>
      <c r="DT6" s="22">
        <f t="shared" ref="DT6:EB6" si="13">IF(DT7="",NA(),DT7)</f>
        <v>20.45</v>
      </c>
      <c r="DU6" s="22">
        <f t="shared" si="13"/>
        <v>20.55</v>
      </c>
      <c r="DV6" s="22">
        <f t="shared" si="13"/>
        <v>20.27</v>
      </c>
      <c r="DW6" s="22">
        <f t="shared" si="13"/>
        <v>19.71</v>
      </c>
      <c r="DX6" s="22">
        <f t="shared" si="13"/>
        <v>18.260000000000002</v>
      </c>
      <c r="DY6" s="22">
        <f t="shared" si="13"/>
        <v>18.329999999999998</v>
      </c>
      <c r="DZ6" s="22">
        <f t="shared" si="13"/>
        <v>20.27</v>
      </c>
      <c r="EA6" s="22">
        <f t="shared" si="13"/>
        <v>21.69</v>
      </c>
      <c r="EB6" s="22">
        <f t="shared" si="13"/>
        <v>23.19</v>
      </c>
      <c r="EC6" s="21" t="str">
        <f>IF(EC7="","",IF(EC7="-","【-】","【"&amp;SUBSTITUTE(TEXT(EC7,"#,##0.00"),"-","△")&amp;"】"))</f>
        <v>【25.37】</v>
      </c>
      <c r="ED6" s="22">
        <f>IF(ED7="",NA(),ED7)</f>
        <v>0.81</v>
      </c>
      <c r="EE6" s="22">
        <f t="shared" ref="EE6:EM6" si="14">IF(EE7="",NA(),EE7)</f>
        <v>0.7</v>
      </c>
      <c r="EF6" s="22">
        <f t="shared" si="14"/>
        <v>0.71</v>
      </c>
      <c r="EG6" s="22">
        <f t="shared" si="14"/>
        <v>0.88</v>
      </c>
      <c r="EH6" s="22">
        <f t="shared" si="14"/>
        <v>0.64</v>
      </c>
      <c r="EI6" s="22">
        <f t="shared" si="14"/>
        <v>0.66</v>
      </c>
      <c r="EJ6" s="22">
        <f t="shared" si="14"/>
        <v>0.6</v>
      </c>
      <c r="EK6" s="22">
        <f t="shared" si="14"/>
        <v>0.56000000000000005</v>
      </c>
      <c r="EL6" s="22">
        <f t="shared" si="14"/>
        <v>0.6</v>
      </c>
      <c r="EM6" s="22">
        <f t="shared" si="14"/>
        <v>0.53</v>
      </c>
      <c r="EN6" s="21" t="str">
        <f>IF(EN7="","",IF(EN7="-","【-】","【"&amp;SUBSTITUTE(TEXT(EN7,"#,##0.00"),"-","△")&amp;"】"))</f>
        <v>【0.62】</v>
      </c>
    </row>
    <row r="7" spans="1:144" s="23" customFormat="1" x14ac:dyDescent="0.2">
      <c r="A7" s="15"/>
      <c r="B7" s="24">
        <v>2023</v>
      </c>
      <c r="C7" s="24">
        <v>32093</v>
      </c>
      <c r="D7" s="24">
        <v>46</v>
      </c>
      <c r="E7" s="24">
        <v>1</v>
      </c>
      <c r="F7" s="24">
        <v>0</v>
      </c>
      <c r="G7" s="24">
        <v>1</v>
      </c>
      <c r="H7" s="24" t="s">
        <v>93</v>
      </c>
      <c r="I7" s="24" t="s">
        <v>94</v>
      </c>
      <c r="J7" s="24" t="s">
        <v>95</v>
      </c>
      <c r="K7" s="24" t="s">
        <v>96</v>
      </c>
      <c r="L7" s="24" t="s">
        <v>97</v>
      </c>
      <c r="M7" s="24" t="s">
        <v>98</v>
      </c>
      <c r="N7" s="25" t="s">
        <v>99</v>
      </c>
      <c r="O7" s="25">
        <v>48.59</v>
      </c>
      <c r="P7" s="25">
        <v>87.74</v>
      </c>
      <c r="Q7" s="25">
        <v>4763</v>
      </c>
      <c r="R7" s="25">
        <v>107555</v>
      </c>
      <c r="S7" s="25">
        <v>1256.42</v>
      </c>
      <c r="T7" s="25">
        <v>85.6</v>
      </c>
      <c r="U7" s="25">
        <v>93549</v>
      </c>
      <c r="V7" s="25">
        <v>710.21</v>
      </c>
      <c r="W7" s="25">
        <v>131.72</v>
      </c>
      <c r="X7" s="25">
        <v>112.76</v>
      </c>
      <c r="Y7" s="25">
        <v>115.49</v>
      </c>
      <c r="Z7" s="25">
        <v>116.21</v>
      </c>
      <c r="AA7" s="25">
        <v>117.01</v>
      </c>
      <c r="AB7" s="25">
        <v>119.12</v>
      </c>
      <c r="AC7" s="25">
        <v>112.82</v>
      </c>
      <c r="AD7" s="25">
        <v>110.91</v>
      </c>
      <c r="AE7" s="25">
        <v>111.49</v>
      </c>
      <c r="AF7" s="25">
        <v>109.09</v>
      </c>
      <c r="AG7" s="25">
        <v>109.05</v>
      </c>
      <c r="AH7" s="25">
        <v>108.24</v>
      </c>
      <c r="AI7" s="25">
        <v>0</v>
      </c>
      <c r="AJ7" s="25">
        <v>0</v>
      </c>
      <c r="AK7" s="25">
        <v>0</v>
      </c>
      <c r="AL7" s="25">
        <v>0</v>
      </c>
      <c r="AM7" s="25">
        <v>0</v>
      </c>
      <c r="AN7" s="25">
        <v>0</v>
      </c>
      <c r="AO7" s="25">
        <v>0.92</v>
      </c>
      <c r="AP7" s="25">
        <v>0.87</v>
      </c>
      <c r="AQ7" s="25">
        <v>0.93</v>
      </c>
      <c r="AR7" s="25">
        <v>1.02</v>
      </c>
      <c r="AS7" s="25">
        <v>1.5</v>
      </c>
      <c r="AT7" s="25">
        <v>101.15</v>
      </c>
      <c r="AU7" s="25">
        <v>98.55</v>
      </c>
      <c r="AV7" s="25">
        <v>110.64</v>
      </c>
      <c r="AW7" s="25">
        <v>100.17</v>
      </c>
      <c r="AX7" s="25">
        <v>101.58</v>
      </c>
      <c r="AY7" s="25">
        <v>358.91</v>
      </c>
      <c r="AZ7" s="25">
        <v>350.79</v>
      </c>
      <c r="BA7" s="25">
        <v>354.57</v>
      </c>
      <c r="BB7" s="25">
        <v>357.74</v>
      </c>
      <c r="BC7" s="25">
        <v>344.88</v>
      </c>
      <c r="BD7" s="25">
        <v>243.36</v>
      </c>
      <c r="BE7" s="25">
        <v>1096.25</v>
      </c>
      <c r="BF7" s="25">
        <v>1076.0999999999999</v>
      </c>
      <c r="BG7" s="25">
        <v>1069.02</v>
      </c>
      <c r="BH7" s="25">
        <v>1024.96</v>
      </c>
      <c r="BI7" s="25">
        <v>966.55</v>
      </c>
      <c r="BJ7" s="25">
        <v>247.27</v>
      </c>
      <c r="BK7" s="25">
        <v>322.92</v>
      </c>
      <c r="BL7" s="25">
        <v>303.45999999999998</v>
      </c>
      <c r="BM7" s="25">
        <v>307.27999999999997</v>
      </c>
      <c r="BN7" s="25">
        <v>304.02</v>
      </c>
      <c r="BO7" s="25">
        <v>265.93</v>
      </c>
      <c r="BP7" s="25">
        <v>79.03</v>
      </c>
      <c r="BQ7" s="25">
        <v>79.38</v>
      </c>
      <c r="BR7" s="25">
        <v>78.97</v>
      </c>
      <c r="BS7" s="25">
        <v>79.680000000000007</v>
      </c>
      <c r="BT7" s="25">
        <v>83.57</v>
      </c>
      <c r="BU7" s="25">
        <v>105.34</v>
      </c>
      <c r="BV7" s="25">
        <v>100.85</v>
      </c>
      <c r="BW7" s="25">
        <v>103.79</v>
      </c>
      <c r="BX7" s="25">
        <v>98.3</v>
      </c>
      <c r="BY7" s="25">
        <v>98.89</v>
      </c>
      <c r="BZ7" s="25">
        <v>97.82</v>
      </c>
      <c r="CA7" s="25">
        <v>298.85000000000002</v>
      </c>
      <c r="CB7" s="25">
        <v>296.79000000000002</v>
      </c>
      <c r="CC7" s="25">
        <v>298.77999999999997</v>
      </c>
      <c r="CD7" s="25">
        <v>306.56</v>
      </c>
      <c r="CE7" s="25">
        <v>305.87</v>
      </c>
      <c r="CF7" s="25">
        <v>159.6</v>
      </c>
      <c r="CG7" s="25">
        <v>167.1</v>
      </c>
      <c r="CH7" s="25">
        <v>167.86</v>
      </c>
      <c r="CI7" s="25">
        <v>173.68</v>
      </c>
      <c r="CJ7" s="25">
        <v>174.52</v>
      </c>
      <c r="CK7" s="25">
        <v>177.56</v>
      </c>
      <c r="CL7" s="25">
        <v>50.55</v>
      </c>
      <c r="CM7" s="25">
        <v>51.71</v>
      </c>
      <c r="CN7" s="25">
        <v>51.17</v>
      </c>
      <c r="CO7" s="25">
        <v>50.13</v>
      </c>
      <c r="CP7" s="25">
        <v>52.91</v>
      </c>
      <c r="CQ7" s="25">
        <v>62.05</v>
      </c>
      <c r="CR7" s="25">
        <v>59.91</v>
      </c>
      <c r="CS7" s="25">
        <v>59.4</v>
      </c>
      <c r="CT7" s="25">
        <v>59.24</v>
      </c>
      <c r="CU7" s="25">
        <v>58.77</v>
      </c>
      <c r="CV7" s="25">
        <v>59.81</v>
      </c>
      <c r="CW7" s="25">
        <v>81.180000000000007</v>
      </c>
      <c r="CX7" s="25">
        <v>80.31</v>
      </c>
      <c r="CY7" s="25">
        <v>80.42</v>
      </c>
      <c r="CZ7" s="25">
        <v>80.16</v>
      </c>
      <c r="DA7" s="25">
        <v>80.22</v>
      </c>
      <c r="DB7" s="25">
        <v>89.11</v>
      </c>
      <c r="DC7" s="25">
        <v>87.26</v>
      </c>
      <c r="DD7" s="25">
        <v>87.57</v>
      </c>
      <c r="DE7" s="25">
        <v>87.26</v>
      </c>
      <c r="DF7" s="25">
        <v>86.95</v>
      </c>
      <c r="DG7" s="25">
        <v>89.42</v>
      </c>
      <c r="DH7" s="25">
        <v>35.840000000000003</v>
      </c>
      <c r="DI7" s="25">
        <v>37.270000000000003</v>
      </c>
      <c r="DJ7" s="25">
        <v>38.82</v>
      </c>
      <c r="DK7" s="25">
        <v>40.22</v>
      </c>
      <c r="DL7" s="25">
        <v>41.96</v>
      </c>
      <c r="DM7" s="25">
        <v>48.69</v>
      </c>
      <c r="DN7" s="25">
        <v>49.2</v>
      </c>
      <c r="DO7" s="25">
        <v>50.01</v>
      </c>
      <c r="DP7" s="25">
        <v>50.99</v>
      </c>
      <c r="DQ7" s="25">
        <v>51.79</v>
      </c>
      <c r="DR7" s="25">
        <v>52.02</v>
      </c>
      <c r="DS7" s="25">
        <v>19.21</v>
      </c>
      <c r="DT7" s="25">
        <v>20.45</v>
      </c>
      <c r="DU7" s="25">
        <v>20.55</v>
      </c>
      <c r="DV7" s="25">
        <v>20.27</v>
      </c>
      <c r="DW7" s="25">
        <v>19.71</v>
      </c>
      <c r="DX7" s="25">
        <v>18.260000000000002</v>
      </c>
      <c r="DY7" s="25">
        <v>18.329999999999998</v>
      </c>
      <c r="DZ7" s="25">
        <v>20.27</v>
      </c>
      <c r="EA7" s="25">
        <v>21.69</v>
      </c>
      <c r="EB7" s="25">
        <v>23.19</v>
      </c>
      <c r="EC7" s="25">
        <v>25.37</v>
      </c>
      <c r="ED7" s="25">
        <v>0.81</v>
      </c>
      <c r="EE7" s="25">
        <v>0.7</v>
      </c>
      <c r="EF7" s="25">
        <v>0.71</v>
      </c>
      <c r="EG7" s="25">
        <v>0.88</v>
      </c>
      <c r="EH7" s="25">
        <v>0.64</v>
      </c>
      <c r="EI7" s="25">
        <v>0.66</v>
      </c>
      <c r="EJ7" s="25">
        <v>0.6</v>
      </c>
      <c r="EK7" s="25">
        <v>0.56000000000000005</v>
      </c>
      <c r="EL7" s="25">
        <v>0.6</v>
      </c>
      <c r="EM7" s="25">
        <v>0.53</v>
      </c>
      <c r="EN7" s="25">
        <v>0.62</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108</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2025-01-24T06:44:09Z</dcterms:created>
  <dcterms:modified xsi:type="dcterms:W3CDTF">2025-03-03T07:59:14Z</dcterms:modified>
  <cp:category/>
</cp:coreProperties>
</file>