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0.1.81.17\市町村課nas\05　地方債\11 地方公営企業\26 経営比較分析表\R6\02_経営比較分析表\06_公表\00_公表資料（HP掲載用データ）\32107_陸前高田市\176_漁業集落排水施設（法適用）\"/>
    </mc:Choice>
  </mc:AlternateContent>
  <workbookProtection workbookAlgorithmName="SHA-512" workbookHashValue="NndKGkgRku1Jgdo0O52DG4+U7Anp1G+GmpG5T56rs2wDJnY2XwyC0+F7kHNm8XEtAR9haW1/U0P6LV07Yo2/Iw==" workbookSaltValue="6Fa/Y/ZTRED9pV0HFIzqPQ==" workbookSpinCount="100000" lockStructure="1"/>
  <bookViews>
    <workbookView xWindow="0" yWindow="0" windowWidth="23040" windowHeight="9216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F85" i="4"/>
  <c r="E85" i="4"/>
  <c r="BB10" i="4"/>
  <c r="AT10" i="4"/>
  <c r="AL10" i="4"/>
  <c r="AD10" i="4"/>
  <c r="W10" i="4"/>
  <c r="P10" i="4"/>
  <c r="I10" i="4"/>
  <c r="B10" i="4"/>
  <c r="BB8" i="4"/>
  <c r="AT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<sst xmlns="http://schemas.openxmlformats.org/spreadsheetml/2006/main" count="319" uniqueCount="114">
  <si>
    <t>⑤経費回収率(％)</t>
  </si>
  <si>
    <t>類似団体区分</t>
    <rPh sb="4" eb="6">
      <t>クブン</t>
    </rPh>
    <phoneticPr fontId="1"/>
  </si>
  <si>
    <t>年度</t>
    <rPh sb="0" eb="2">
      <t>ネンド</t>
    </rPh>
    <phoneticPr fontId="1"/>
  </si>
  <si>
    <t>経営比較分析表（令和5年度決算）</t>
    <rPh sb="8" eb="10">
      <t>レイワ</t>
    </rPh>
    <rPh sb="11" eb="13">
      <t>ネンド</t>
    </rPh>
    <phoneticPr fontId="1"/>
  </si>
  <si>
    <t>1⑧</t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</si>
  <si>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1"/>
  </si>
  <si>
    <t>事業CD</t>
    <rPh sb="0" eb="2">
      <t>ジギョウ</t>
    </rPh>
    <phoneticPr fontId="1"/>
  </si>
  <si>
    <t>業種CD</t>
    <rPh sb="0" eb="2">
      <t>ギョウシュ</t>
    </rPh>
    <phoneticPr fontId="1"/>
  </si>
  <si>
    <t>管理者の情報</t>
    <rPh sb="0" eb="3">
      <t>カンリシャ</t>
    </rPh>
    <rPh sb="4" eb="6">
      <t>ジョウホウ</t>
    </rPh>
    <phoneticPr fontId="1"/>
  </si>
  <si>
    <t>事業名</t>
  </si>
  <si>
    <t>業務名</t>
    <rPh sb="2" eb="3">
      <t>メイ</t>
    </rPh>
    <phoneticPr fontId="1"/>
  </si>
  <si>
    <t>1⑤</t>
  </si>
  <si>
    <t>全体総括</t>
    <rPh sb="0" eb="2">
      <t>ゼンタイ</t>
    </rPh>
    <rPh sb="2" eb="4">
      <t>ソウカツ</t>
    </rPh>
    <phoneticPr fontId="1"/>
  </si>
  <si>
    <t>2. 老朽化の状況</t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</si>
  <si>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</si>
  <si>
    <t>■</t>
  </si>
  <si>
    <t>業種名</t>
    <rPh sb="2" eb="3">
      <t>メイ</t>
    </rPh>
    <phoneticPr fontId="1"/>
  </si>
  <si>
    <t>人口（人）</t>
    <rPh sb="0" eb="2">
      <t>ジンコウ</t>
    </rPh>
    <rPh sb="3" eb="4">
      <t>ヒト</t>
    </rPh>
    <phoneticPr fontId="1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</si>
  <si>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</si>
  <si>
    <t>グラフ凡例</t>
    <rPh sb="3" eb="5">
      <t>ハンレイ</t>
    </rPh>
    <phoneticPr fontId="1"/>
  </si>
  <si>
    <t>大項目</t>
    <rPh sb="0" eb="3">
      <t>ダイコウモク</t>
    </rPh>
    <phoneticPr fontId="1"/>
  </si>
  <si>
    <t>当該団体値（当該値）</t>
    <rPh sb="2" eb="4">
      <t>ダンタイ</t>
    </rPh>
    <phoneticPr fontId="1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</si>
  <si>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</si>
  <si>
    <t>資金不足比率(％)</t>
  </si>
  <si>
    <t>自己資本構成比率(％)</t>
  </si>
  <si>
    <t>施設CD</t>
    <rPh sb="0" eb="2">
      <t>シセツ</t>
    </rPh>
    <phoneticPr fontId="1"/>
  </si>
  <si>
    <t>普及率(％)</t>
  </si>
  <si>
    <t>有収率(％)</t>
    <rPh sb="0" eb="1">
      <t>ユウ</t>
    </rPh>
    <rPh sb="1" eb="3">
      <t>シュウリツ</t>
    </rPh>
    <phoneticPr fontId="1"/>
  </si>
  <si>
    <t>③流動比率(％)</t>
    <rPh sb="1" eb="3">
      <t>リュウドウ</t>
    </rPh>
    <rPh sb="3" eb="5">
      <t>ヒリツ</t>
    </rPh>
    <phoneticPr fontId="1"/>
  </si>
  <si>
    <t>1. 経営の健全性・効率性</t>
  </si>
  <si>
    <t>処理区域内人口(人)</t>
    <rPh sb="0" eb="2">
      <t>ショリ</t>
    </rPh>
    <rPh sb="2" eb="5">
      <t>クイキナイ</t>
    </rPh>
    <phoneticPr fontId="1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</si>
  <si>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1"/>
  </si>
  <si>
    <t>－</t>
  </si>
  <si>
    <t>2①</t>
  </si>
  <si>
    <t>類似団体平均値（平均値）</t>
  </si>
  <si>
    <t>【】</t>
  </si>
  <si>
    <t>②管渠老朽化率(％)</t>
  </si>
  <si>
    <t>令和5年度全国平均</t>
    <rPh sb="0" eb="2">
      <t>レイワ</t>
    </rPh>
    <rPh sb="3" eb="5">
      <t>ネンド</t>
    </rPh>
    <phoneticPr fontId="1"/>
  </si>
  <si>
    <t>分析欄</t>
    <rPh sb="0" eb="2">
      <t>ブンセキ</t>
    </rPh>
    <rPh sb="2" eb="3">
      <t>ラン</t>
    </rPh>
    <phoneticPr fontId="1"/>
  </si>
  <si>
    <t>1. 経営の健全性・効率性について</t>
  </si>
  <si>
    <t>1④</t>
  </si>
  <si>
    <t>2. 老朽化の状況について</t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</si>
  <si>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1"/>
  </si>
  <si>
    <t>全国平均</t>
    <rPh sb="0" eb="2">
      <t>ゼンコク</t>
    </rPh>
    <rPh sb="2" eb="4">
      <t>ヘイキン</t>
    </rPh>
    <phoneticPr fontId="1"/>
  </si>
  <si>
    <t>②累積欠損金比率(％)</t>
  </si>
  <si>
    <t>1①</t>
  </si>
  <si>
    <t>1②</t>
  </si>
  <si>
    <t>1③</t>
  </si>
  <si>
    <t>1⑥</t>
  </si>
  <si>
    <t>1⑦</t>
  </si>
  <si>
    <t>①経常収支比率(％)</t>
  </si>
  <si>
    <t>2②</t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</si>
  <si>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1"/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</si>
  <si>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</si>
  <si>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1"/>
  </si>
  <si>
    <t>項番</t>
    <rPh sb="0" eb="2">
      <t>コウバン</t>
    </rPh>
    <phoneticPr fontId="1"/>
  </si>
  <si>
    <t>都道府県名</t>
    <rPh sb="0" eb="4">
      <t>トドウフケン</t>
    </rPh>
    <rPh sb="4" eb="5">
      <t>メイ</t>
    </rPh>
    <phoneticPr fontId="1"/>
  </si>
  <si>
    <t>団体CD</t>
    <rPh sb="0" eb="2">
      <t>ダンタイ</t>
    </rPh>
    <phoneticPr fontId="1"/>
  </si>
  <si>
    <t>業務CD</t>
    <rPh sb="0" eb="2">
      <t>ギョウム</t>
    </rPh>
    <phoneticPr fontId="1"/>
  </si>
  <si>
    <t>基本情報</t>
    <rPh sb="0" eb="2">
      <t>キホン</t>
    </rPh>
    <rPh sb="2" eb="4">
      <t>ジョウホウ</t>
    </rPh>
    <phoneticPr fontId="1"/>
  </si>
  <si>
    <t>中項目</t>
    <rPh sb="0" eb="1">
      <t>チュウ</t>
    </rPh>
    <rPh sb="1" eb="3">
      <t>コウモク</t>
    </rPh>
    <phoneticPr fontId="1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</si>
  <si>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1"/>
  </si>
  <si>
    <t>④企業債残高対事業規模比率(％)</t>
  </si>
  <si>
    <t>人口密度</t>
    <rPh sb="0" eb="2">
      <t>ジンコウ</t>
    </rPh>
    <rPh sb="2" eb="4">
      <t>ミツド</t>
    </rPh>
    <phoneticPr fontId="1"/>
  </si>
  <si>
    <t>⑦施設利用率(％)</t>
    <rPh sb="1" eb="3">
      <t>シセツ</t>
    </rPh>
    <rPh sb="3" eb="6">
      <t>リヨウリツ</t>
    </rPh>
    <phoneticPr fontId="1"/>
  </si>
  <si>
    <t>⑧水洗化率(％)</t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</si>
  <si>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1"/>
  </si>
  <si>
    <t>③管渠改善率(％)</t>
  </si>
  <si>
    <t>小項目</t>
    <rPh sb="0" eb="3">
      <t>ショウコウモク</t>
    </rPh>
    <phoneticPr fontId="1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</si>
  <si>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1"/>
  </si>
  <si>
    <t>業種名称</t>
    <rPh sb="0" eb="2">
      <t>ギョウシュ</t>
    </rPh>
    <rPh sb="2" eb="4">
      <t>メイショウ</t>
    </rPh>
    <phoneticPr fontId="1"/>
  </si>
  <si>
    <t>事業名称</t>
    <rPh sb="0" eb="2">
      <t>ジギョウ</t>
    </rPh>
    <rPh sb="2" eb="4">
      <t>メイショウ</t>
    </rPh>
    <phoneticPr fontId="1"/>
  </si>
  <si>
    <t>類似団体</t>
    <rPh sb="0" eb="2">
      <t>ルイジ</t>
    </rPh>
    <rPh sb="2" eb="4">
      <t>ダンタイ</t>
    </rPh>
    <phoneticPr fontId="1"/>
  </si>
  <si>
    <t>資金不足比率</t>
    <rPh sb="0" eb="2">
      <t>シキン</t>
    </rPh>
    <rPh sb="2" eb="4">
      <t>フソク</t>
    </rPh>
    <rPh sb="4" eb="6">
      <t>ヒリツ</t>
    </rPh>
    <phoneticPr fontId="1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</si>
  <si>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1"/>
  </si>
  <si>
    <t>普及率</t>
    <rPh sb="0" eb="2">
      <t>フキュウ</t>
    </rPh>
    <rPh sb="2" eb="3">
      <t>リツ</t>
    </rPh>
    <phoneticPr fontId="1"/>
  </si>
  <si>
    <t>有収率</t>
    <rPh sb="0" eb="1">
      <t>ユウ</t>
    </rPh>
    <rPh sb="1" eb="3">
      <t>シュウリツ</t>
    </rPh>
    <phoneticPr fontId="1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</si>
  <si>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1"/>
  </si>
  <si>
    <t>人口</t>
    <rPh sb="0" eb="2">
      <t>ジンコウ</t>
    </rPh>
    <phoneticPr fontId="1"/>
  </si>
  <si>
    <t>面積</t>
    <rPh sb="0" eb="2">
      <t>メンセキ</t>
    </rPh>
    <phoneticPr fontId="1"/>
  </si>
  <si>
    <t>処理区域内人口</t>
  </si>
  <si>
    <t>処理区域面積</t>
  </si>
  <si>
    <t>処理区域内人口密度</t>
  </si>
  <si>
    <t>比率(N-4)</t>
    <rPh sb="0" eb="2">
      <t>ヒリツ</t>
    </rPh>
    <phoneticPr fontId="1"/>
  </si>
  <si>
    <t>比率(N-3)</t>
    <rPh sb="0" eb="2">
      <t>ヒリツ</t>
    </rPh>
    <phoneticPr fontId="1"/>
  </si>
  <si>
    <t>比率(N-2)</t>
    <rPh sb="0" eb="2">
      <t>ヒリツ</t>
    </rPh>
    <phoneticPr fontId="1"/>
  </si>
  <si>
    <t>比率(N-1)</t>
    <rPh sb="0" eb="2">
      <t>ヒリツ</t>
    </rPh>
    <phoneticPr fontId="1"/>
  </si>
  <si>
    <t>比率(N)</t>
    <rPh sb="0" eb="2">
      <t>ヒリツ</t>
    </rPh>
    <phoneticPr fontId="1"/>
  </si>
  <si>
    <t>全国平均</t>
  </si>
  <si>
    <t>類似団体平均(N-4)</t>
  </si>
  <si>
    <t>類似団体平均(N-3)</t>
  </si>
  <si>
    <t>類似団体平均(N-2)</t>
  </si>
  <si>
    <t>類似団体平均(N-1)</t>
  </si>
  <si>
    <t>類似団体平均(N)</t>
  </si>
  <si>
    <t>参照用</t>
    <rPh sb="0" eb="3">
      <t>サンショウヨウ</t>
    </rPh>
    <phoneticPr fontId="1"/>
  </si>
  <si>
    <t>岩手県　陸前高田市</t>
  </si>
  <si>
    <t>法適用</t>
  </si>
  <si>
    <t>下水道事業</t>
  </si>
  <si>
    <t>漁業集落排水</t>
  </si>
  <si>
    <t>H2</t>
  </si>
  <si>
    <t>非設置</t>
  </si>
  <si>
    <t>-</t>
  </si>
  <si>
    <t>Ｎ－４年度</t>
    <rPh sb="3" eb="5">
      <t>ネンド</t>
    </rPh>
    <phoneticPr fontId="1"/>
  </si>
  <si>
    <t>Ｎ－３年度</t>
    <rPh sb="3" eb="5">
      <t>ネンド</t>
    </rPh>
    <phoneticPr fontId="1"/>
  </si>
  <si>
    <t>Ｎ－２年度</t>
    <rPh sb="3" eb="5">
      <t>ネンド</t>
    </rPh>
    <phoneticPr fontId="1"/>
  </si>
  <si>
    <t>Ｎ－１年度</t>
    <rPh sb="3" eb="5">
      <t>ネンド</t>
    </rPh>
    <phoneticPr fontId="1"/>
  </si>
  <si>
    <t>Ｎ年度</t>
    <rPh sb="1" eb="3">
      <t>ネンド</t>
    </rPh>
    <phoneticPr fontId="1"/>
  </si>
  <si>
    <t>←年数補正</t>
    <rPh sb="1" eb="3">
      <t>ネンスウ</t>
    </rPh>
    <rPh sb="3" eb="5">
      <t>ホセイ</t>
    </rPh>
    <phoneticPr fontId="1"/>
  </si>
  <si>
    <t>←日数補正</t>
    <rPh sb="1" eb="3">
      <t>ニッスウ</t>
    </rPh>
    <rPh sb="3" eb="5">
      <t>ホセイ</t>
    </rPh>
    <phoneticPr fontId="1"/>
  </si>
  <si>
    <t>"R"yy</t>
  </si>
  <si>
    <t>←書式設定</t>
    <rPh sb="1" eb="3">
      <t>ショシキ</t>
    </rPh>
    <rPh sb="3" eb="5">
      <t>セッテイ</t>
    </rPh>
    <phoneticPr fontId="1"/>
  </si>
  <si>
    <t>①　有形固定資産減価償却率
　令和5年度が法適用初年度であることから、数値は低いものとなるが、長寿命化等の資産管理を適切に行なうことで、老朽化対策を行なって行く必要がある。
②　管渠老朽化率
　管渠は、整備後30年に近くなるものがあるが、耐用年数を超えたものは無い。
③　管渠改善率
　耐用年数を超えた管渠や、漏水した管渠が無いことから、更新事業は行なわなかったが、適切な時期に更新を行なって行く必要がある。</t>
    <rPh sb="108" eb="109">
      <t>チカ</t>
    </rPh>
    <phoneticPr fontId="1"/>
  </si>
  <si>
    <t>①　経常収支比率
　類似団体の平均値より良好となっているが、収入の多くが一般会計補助金であり経営改善が必要である。
③　流動比率
　類似団体の平均値より良好であり、100％以上であり、短期的な債務に対する支払能力は確保している。
④　企業債残高対事業規模比率
　大規模建設改良工事が無く、新規借入を抑制しているため、企業債残高が減少し、類似団体より低く推移している。
⑤　経費回収率
　類似団体の平均値より大きく下回っており、人口減少により使用料収入不足が原因であり、一般会計補助金等の他の収入で経費を賄っていることから、経営改善が必要である。
⑥　汚水処理原価
　類似団体の平均値の2倍近く高くなっており、人口減少による使用水量の減少が見込まれることから、更なる経営改善が必要である。
⑦　施設利用率
　類似団体と比較し、施設利用率は低く、処理施設のダウンサイジング等を検討する必要がある。
⑧　水洗化率
　法適用前の昨年度の71.43ポイントより若干上昇している。今後も広報等による啓発活動を行う。</t>
    <rPh sb="86" eb="88">
      <t>イジョウ</t>
    </rPh>
    <rPh sb="107" eb="109">
      <t>カクホ</t>
    </rPh>
    <rPh sb="294" eb="295">
      <t>チカ</t>
    </rPh>
    <rPh sb="368" eb="369">
      <t>ヒク</t>
    </rPh>
    <rPh sb="384" eb="385">
      <t>ナド</t>
    </rPh>
    <rPh sb="386" eb="388">
      <t>ケントウ</t>
    </rPh>
    <rPh sb="390" eb="392">
      <t>ヒツヨウ</t>
    </rPh>
    <rPh sb="427" eb="429">
      <t>ジョウショウ</t>
    </rPh>
    <phoneticPr fontId="1"/>
  </si>
  <si>
    <r>
      <t>　漁業集落排水事業は、津波被害からの復旧を含め一段落したことから、今後は維持管理が主な業務となる。継続して安定したサービスを提供し、健全経営を続けていくためには、経費の削減はもとより、既存住宅への接続促進等、水洗化率の向上の取り組みを行い、使用料改定も検討する必要がある。
　令和５年度からは、地方公営企業法を適用し、公営企業会計による会計処理を行なっている</t>
    </r>
    <r>
      <rPr>
        <sz val="11"/>
        <color theme="1"/>
        <rFont val="ＭＳ ゴシック"/>
        <family val="3"/>
        <charset val="128"/>
      </rPr>
      <t>。今後は前年の経営状況を比較し、要因分析を行い、経営に反映させていくものとする。
　また、使用料収入が人口減少などの影響により、毎年減少していることから、漁業集落排水事業の廃止を含め事業の在り方を再度検討し、健全かつ効率的な運営を行っていく必要がある。</t>
    </r>
    <rPh sb="1" eb="3">
      <t>ギョギョウ</t>
    </rPh>
    <rPh sb="130" eb="132">
      <t>ヒツヨウ</t>
    </rPh>
    <rPh sb="173" eb="174">
      <t>オコ</t>
    </rPh>
    <rPh sb="195" eb="197">
      <t>ヨウイン</t>
    </rPh>
    <rPh sb="200" eb="201">
      <t>オコナ</t>
    </rPh>
    <rPh sb="224" eb="227">
      <t>シヨウリョウ</t>
    </rPh>
    <rPh sb="227" eb="229">
      <t>シュウニュウ</t>
    </rPh>
    <rPh sb="256" eb="258">
      <t>ギョギョウ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</si>
</sst>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.00;&quot;△&quot;#,##0.00"/>
    <numFmt numFmtId="177" formatCode="#,##0;&quot;△&quot;#,##0"/>
    <numFmt numFmtId="178" formatCode="&quot;R&quot;yy"/>
    <numFmt numFmtId="179" formatCode="0.00_);[Red]\(0.00\)"/>
    <numFmt numFmtId="180" formatCode="#,##0.00;&quot;△&quot;#,##0.00;&quot;-&quot;"/>
  </numFmts>
  <fonts count="18" x14ac:knownFonts="1">
    <font>
      <sz val="11"/>
      <color theme="1"/>
      <name val="ＭＳ Ｐゴシック"/>
      <family val="3"/>
    </font>
    <font>
      <sz val="6"/>
      <name val="ＭＳ Ｐゴシック"/>
      <family val="3"/>
    </font>
    <font>
      <b/>
      <sz val="11"/>
      <color theme="1"/>
      <name val="ＭＳ ゴシック"/>
      <family val="3"/>
    </font>
    <font>
      <sz val="11"/>
      <color theme="1"/>
      <name val="ＭＳ ゴシック"/>
      <family val="3"/>
    </font>
    <font>
      <b/>
      <sz val="24"/>
      <color theme="1"/>
      <name val="ＭＳ ゴシック"/>
      <family val="3"/>
    </font>
    <font>
      <b/>
      <sz val="14"/>
      <color theme="1"/>
      <name val="ＭＳ ゴシック"/>
      <family val="3"/>
    </font>
    <font>
      <sz val="11"/>
      <color theme="0"/>
      <name val="ＭＳ Ｐゴシック"/>
      <family val="2"/>
    </font>
    <font>
      <b/>
      <sz val="9"/>
      <color theme="1"/>
      <name val="ＭＳ ゴシック"/>
      <family val="3"/>
    </font>
    <font>
      <sz val="9"/>
      <color theme="1"/>
      <name val="ＭＳ ゴシック"/>
      <family val="3"/>
    </font>
    <font>
      <b/>
      <sz val="11"/>
      <color rgb="FF3366FF"/>
      <name val="ＭＳ ゴシック"/>
      <family val="3"/>
    </font>
    <font>
      <b/>
      <sz val="11"/>
      <color rgb="FFFF5050"/>
      <name val="ＭＳ ゴシック"/>
      <family val="3"/>
    </font>
    <font>
      <b/>
      <sz val="12"/>
      <color theme="1"/>
      <name val="ＭＳ ゴシック"/>
      <family val="3"/>
    </font>
    <font>
      <sz val="11"/>
      <color theme="1"/>
      <name val="ＭＳ Ｐゴシック"/>
      <family val="3"/>
    </font>
    <font>
      <b/>
      <vertAlign val="superscript"/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7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49" fontId="0" fillId="0" borderId="0" xfId="0" applyNumberFormat="1" applyAlignment="1">
      <alignment vertical="center" shrinkToFit="1"/>
    </xf>
    <xf numFmtId="0" fontId="0" fillId="3" borderId="2" xfId="0" applyFill="1" applyBorder="1">
      <alignment vertical="center"/>
    </xf>
    <xf numFmtId="0" fontId="0" fillId="4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5" borderId="2" xfId="0" applyFill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178" fontId="0" fillId="0" borderId="2" xfId="0" applyNumberFormat="1" applyBorder="1">
      <alignment vertical="center"/>
    </xf>
    <xf numFmtId="0" fontId="0" fillId="3" borderId="2" xfId="0" applyFill="1" applyBorder="1" applyAlignment="1">
      <alignment vertical="center" shrinkToFit="1"/>
    </xf>
    <xf numFmtId="176" fontId="0" fillId="5" borderId="2" xfId="1" applyNumberFormat="1" applyFont="1" applyFill="1" applyBorder="1" applyAlignment="1">
      <alignment vertical="center" shrinkToFit="1"/>
    </xf>
    <xf numFmtId="176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6" fillId="0" borderId="0" xfId="0" applyFont="1">
      <alignment vertical="center"/>
    </xf>
    <xf numFmtId="180" fontId="0" fillId="5" borderId="2" xfId="1" applyNumberFormat="1" applyFont="1" applyFill="1" applyBorder="1" applyAlignment="1">
      <alignment vertical="center" shrinkToFit="1"/>
    </xf>
    <xf numFmtId="49" fontId="2" fillId="0" borderId="1" xfId="0" applyNumberFormat="1" applyFont="1" applyBorder="1" applyAlignment="1" applyProtection="1">
      <alignment horizontal="left" vertical="center"/>
      <protection hidden="1"/>
    </xf>
    <xf numFmtId="0" fontId="2" fillId="2" borderId="2" xfId="0" applyFont="1" applyFill="1" applyBorder="1" applyAlignment="1">
      <alignment horizontal="center" vertical="center" shrinkToFit="1"/>
    </xf>
    <xf numFmtId="0" fontId="5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 shrinkToFit="1"/>
      <protection hidden="1"/>
    </xf>
    <xf numFmtId="177" fontId="3" fillId="0" borderId="2" xfId="0" applyNumberFormat="1" applyFont="1" applyBorder="1" applyAlignment="1" applyProtection="1">
      <alignment horizontal="center" vertical="center"/>
      <protection hidden="1"/>
    </xf>
    <xf numFmtId="176" fontId="3" fillId="0" borderId="2" xfId="0" applyNumberFormat="1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8" xfId="0" applyFont="1" applyBorder="1" applyAlignment="1" applyProtection="1">
      <alignment horizontal="left" vertical="top" wrapText="1"/>
      <protection locked="0"/>
    </xf>
    <xf numFmtId="0" fontId="16" fillId="0" borderId="5" xfId="0" applyFont="1" applyBorder="1" applyAlignment="1" applyProtection="1">
      <alignment horizontal="left" vertical="top" wrapText="1"/>
      <protection locked="0"/>
    </xf>
    <xf numFmtId="0" fontId="16" fillId="0" borderId="1" xfId="0" applyFont="1" applyBorder="1" applyAlignment="1" applyProtection="1">
      <alignment horizontal="left" vertical="top" wrapText="1"/>
      <protection locked="0"/>
    </xf>
    <xf numFmtId="0" fontId="16" fillId="0" borderId="9" xfId="0" applyFont="1" applyBorder="1" applyAlignment="1" applyProtection="1">
      <alignment horizontal="left" vertical="top" wrapText="1"/>
      <protection locked="0"/>
    </xf>
    <xf numFmtId="0" fontId="17" fillId="0" borderId="3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8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92-44FE-8377-945101CE18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92-44FE-8377-945101CE18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 orientation="landscape"/>
  </c:printSettings>
  <c:extLst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180.55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0E-458F-BC72-3BF3F38E0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105.98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0E-458F-BC72-3BF3F38E0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 orientation="landscape"/>
  </c:printSettings>
  <c:extLst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63-404C-86AF-646BE8A98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28.31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63-404C-86AF-646BE8A98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48-4C0E-A178-40181F2605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48-4C0E-A178-40181F2605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 orientation="landscape"/>
  </c:printSettings>
  <c:extLst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65-4809-8BBC-641A43B860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65-4809-8BBC-641A43B860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187.66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6A-4830-85DD-7145D518C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69.819999999999993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6A-4830-85DD-7145D518C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451.96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EC-4D03-B9D3-99B7FFE5E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1149.7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EC-4D03-B9D3-99B7FFE5E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22.34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FE-4472-8875-389F0D431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35.96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FE-4472-8875-389F0D431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786.79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0C-456B-A532-2B687DF7B3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481.96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0C-456B-A532-2B687DF7B3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21.43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D5-4D1A-A1AC-0FA97FB5A8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26.12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D5-4D1A-A1AC-0FA97FB5A8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71.849999999999994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D1-4429-B9D1-E7E5648FC0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78.55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D1-4429-B9D1-E7E5648FC0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 orientation="landscape"/>
  </c:printSettings>
  <c:extLst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78</xdr:row>
      <xdr:rowOff>0</xdr:rowOff>
    </xdr:to>
    <xdr:graphicFrame macro="">
      <xdr:nvGraphicFramePr>
        <xdr:cNvPr id="4" name="グラフ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71120</xdr:rowOff>
    </xdr:to>
    <xdr:sp macro="" textlink="">
      <xdr:nvSpPr>
        <xdr:cNvPr id="6" name="テキスト ボックス 5"/>
        <xdr:cNvSpPr txBox="1"/>
      </xdr:nvSpPr>
      <xdr:spPr>
        <a:xfrm>
          <a:off x="485775" y="27908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①経常収支比率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17</xdr:col>
      <xdr:colOff>0</xdr:colOff>
      <xdr:row>15</xdr:row>
      <xdr:rowOff>171450</xdr:rowOff>
    </xdr:from>
    <xdr:to>
      <xdr:col>31</xdr:col>
      <xdr:colOff>0</xdr:colOff>
      <xdr:row>33</xdr:row>
      <xdr:rowOff>1270</xdr:rowOff>
    </xdr:to>
    <xdr:graphicFrame macro="">
      <xdr:nvGraphicFramePr>
        <xdr:cNvPr id="7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171450</xdr:rowOff>
    </xdr:from>
    <xdr:to>
      <xdr:col>46</xdr:col>
      <xdr:colOff>0</xdr:colOff>
      <xdr:row>33</xdr:row>
      <xdr:rowOff>1270</xdr:rowOff>
    </xdr:to>
    <xdr:graphicFrame macro="">
      <xdr:nvGraphicFramePr>
        <xdr:cNvPr id="8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171450</xdr:rowOff>
    </xdr:from>
    <xdr:to>
      <xdr:col>61</xdr:col>
      <xdr:colOff>0</xdr:colOff>
      <xdr:row>33</xdr:row>
      <xdr:rowOff>1270</xdr:rowOff>
    </xdr:to>
    <xdr:graphicFrame macro="">
      <xdr:nvGraphicFramePr>
        <xdr:cNvPr id="9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171450</xdr:rowOff>
    </xdr:from>
    <xdr:to>
      <xdr:col>16</xdr:col>
      <xdr:colOff>0</xdr:colOff>
      <xdr:row>55</xdr:row>
      <xdr:rowOff>1270</xdr:rowOff>
    </xdr:to>
    <xdr:graphicFrame macro="">
      <xdr:nvGraphicFramePr>
        <xdr:cNvPr id="10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171450</xdr:rowOff>
    </xdr:from>
    <xdr:to>
      <xdr:col>31</xdr:col>
      <xdr:colOff>0</xdr:colOff>
      <xdr:row>55</xdr:row>
      <xdr:rowOff>1270</xdr:rowOff>
    </xdr:to>
    <xdr:graphicFrame macro="">
      <xdr:nvGraphicFramePr>
        <xdr:cNvPr id="11" name="グラフ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171450</xdr:rowOff>
    </xdr:from>
    <xdr:to>
      <xdr:col>46</xdr:col>
      <xdr:colOff>0</xdr:colOff>
      <xdr:row>55</xdr:row>
      <xdr:rowOff>1270</xdr:rowOff>
    </xdr:to>
    <xdr:graphicFrame macro="">
      <xdr:nvGraphicFramePr>
        <xdr:cNvPr id="12" name="グラフ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171450</xdr:rowOff>
    </xdr:from>
    <xdr:to>
      <xdr:col>61</xdr:col>
      <xdr:colOff>0</xdr:colOff>
      <xdr:row>55</xdr:row>
      <xdr:rowOff>1270</xdr:rowOff>
    </xdr:to>
    <xdr:graphicFrame macro="">
      <xdr:nvGraphicFramePr>
        <xdr:cNvPr id="13" name="グラフ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71120</xdr:rowOff>
    </xdr:to>
    <xdr:sp macro="" textlink="">
      <xdr:nvSpPr>
        <xdr:cNvPr id="14" name="テキスト ボックス 13"/>
        <xdr:cNvSpPr txBox="1"/>
      </xdr:nvSpPr>
      <xdr:spPr>
        <a:xfrm>
          <a:off x="4772025" y="27908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②累積欠損金比率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17</xdr:row>
      <xdr:rowOff>71120</xdr:rowOff>
    </xdr:to>
    <xdr:sp macro="" textlink="">
      <xdr:nvSpPr>
        <xdr:cNvPr id="15" name="テキスト ボックス 14"/>
        <xdr:cNvSpPr txBox="1"/>
      </xdr:nvSpPr>
      <xdr:spPr>
        <a:xfrm>
          <a:off x="9058275" y="27908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③流動比率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71120</xdr:rowOff>
    </xdr:to>
    <xdr:sp macro="" textlink="">
      <xdr:nvSpPr>
        <xdr:cNvPr id="16" name="テキスト ボックス 15"/>
        <xdr:cNvSpPr txBox="1"/>
      </xdr:nvSpPr>
      <xdr:spPr>
        <a:xfrm>
          <a:off x="13344525" y="27908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④企業債残高対事業規模比率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71120</xdr:rowOff>
    </xdr:to>
    <xdr:sp macro="" textlink="">
      <xdr:nvSpPr>
        <xdr:cNvPr id="17" name="テキスト ボックス 16"/>
        <xdr:cNvSpPr txBox="1"/>
      </xdr:nvSpPr>
      <xdr:spPr>
        <a:xfrm>
          <a:off x="485775" y="65627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⑤経費回収率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71120</xdr:rowOff>
    </xdr:to>
    <xdr:sp macro="" textlink="">
      <xdr:nvSpPr>
        <xdr:cNvPr id="18" name="テキスト ボックス 17"/>
        <xdr:cNvSpPr txBox="1"/>
      </xdr:nvSpPr>
      <xdr:spPr>
        <a:xfrm>
          <a:off x="4772025" y="65627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⑥汚水処理原価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円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71120</xdr:rowOff>
    </xdr:to>
    <xdr:sp macro="" textlink="">
      <xdr:nvSpPr>
        <xdr:cNvPr id="19" name="テキスト ボックス 18"/>
        <xdr:cNvSpPr txBox="1"/>
      </xdr:nvSpPr>
      <xdr:spPr>
        <a:xfrm>
          <a:off x="9058275" y="65627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⑦施設利用率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71120</xdr:rowOff>
    </xdr:to>
    <xdr:sp macro="" textlink="">
      <xdr:nvSpPr>
        <xdr:cNvPr id="20" name="テキスト ボックス 19"/>
        <xdr:cNvSpPr txBox="1"/>
      </xdr:nvSpPr>
      <xdr:spPr>
        <a:xfrm>
          <a:off x="13344525" y="6562725"/>
          <a:ext cx="4000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⑧水洗化率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71120</xdr:rowOff>
    </xdr:to>
    <xdr:sp macro="" textlink="">
      <xdr:nvSpPr>
        <xdr:cNvPr id="21" name="テキスト ボックス 20"/>
        <xdr:cNvSpPr txBox="1"/>
      </xdr:nvSpPr>
      <xdr:spPr>
        <a:xfrm>
          <a:off x="485775" y="10677525"/>
          <a:ext cx="5143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①有形固定資産減価償却率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71120</xdr:rowOff>
    </xdr:to>
    <xdr:sp macro="" textlink="">
      <xdr:nvSpPr>
        <xdr:cNvPr id="22" name="テキスト ボックス 21"/>
        <xdr:cNvSpPr txBox="1"/>
      </xdr:nvSpPr>
      <xdr:spPr>
        <a:xfrm>
          <a:off x="6200775" y="10677525"/>
          <a:ext cx="5143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②管渠老朽化率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71120</xdr:rowOff>
    </xdr:to>
    <xdr:sp macro="" textlink="">
      <xdr:nvSpPr>
        <xdr:cNvPr id="23" name="テキスト ボックス 22"/>
        <xdr:cNvSpPr txBox="1"/>
      </xdr:nvSpPr>
      <xdr:spPr>
        <a:xfrm>
          <a:off x="11915775" y="10677525"/>
          <a:ext cx="51435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③管渠改善率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13</xdr:col>
      <xdr:colOff>95250</xdr:colOff>
      <xdr:row>17</xdr:row>
      <xdr:rowOff>0</xdr:rowOff>
    </xdr:from>
    <xdr:to>
      <xdr:col>16</xdr:col>
      <xdr:colOff>0</xdr:colOff>
      <xdr:row>18</xdr:row>
      <xdr:rowOff>71120</xdr:rowOff>
    </xdr:to>
    <xdr:sp macro="" textlink="$E$85">
      <xdr:nvSpPr>
        <xdr:cNvPr id="24" name="テキスト ボックス 23"/>
        <xdr:cNvSpPr txBox="1"/>
      </xdr:nvSpPr>
      <xdr:spPr>
        <a:xfrm>
          <a:off x="3724275" y="29622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【102.33】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28</xdr:col>
      <xdr:colOff>95250</xdr:colOff>
      <xdr:row>17</xdr:row>
      <xdr:rowOff>0</xdr:rowOff>
    </xdr:from>
    <xdr:to>
      <xdr:col>31</xdr:col>
      <xdr:colOff>0</xdr:colOff>
      <xdr:row>18</xdr:row>
      <xdr:rowOff>71120</xdr:rowOff>
    </xdr:to>
    <xdr:sp macro="" textlink="$F$85">
      <xdr:nvSpPr>
        <xdr:cNvPr id="25" name="テキスト ボックス 24"/>
        <xdr:cNvSpPr txBox="1"/>
      </xdr:nvSpPr>
      <xdr:spPr>
        <a:xfrm>
          <a:off x="8010525" y="29622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【114.08】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43</xdr:col>
      <xdr:colOff>95250</xdr:colOff>
      <xdr:row>17</xdr:row>
      <xdr:rowOff>0</xdr:rowOff>
    </xdr:from>
    <xdr:to>
      <xdr:col>46</xdr:col>
      <xdr:colOff>0</xdr:colOff>
      <xdr:row>18</xdr:row>
      <xdr:rowOff>71120</xdr:rowOff>
    </xdr:to>
    <xdr:sp macro="" textlink="$G$85">
      <xdr:nvSpPr>
        <xdr:cNvPr id="26" name="テキスト ボックス 25"/>
        <xdr:cNvSpPr txBox="1"/>
      </xdr:nvSpPr>
      <xdr:spPr>
        <a:xfrm>
          <a:off x="12296775" y="29622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【68.63】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58</xdr:col>
      <xdr:colOff>95250</xdr:colOff>
      <xdr:row>17</xdr:row>
      <xdr:rowOff>0</xdr:rowOff>
    </xdr:from>
    <xdr:to>
      <xdr:col>61</xdr:col>
      <xdr:colOff>0</xdr:colOff>
      <xdr:row>18</xdr:row>
      <xdr:rowOff>71120</xdr:rowOff>
    </xdr:to>
    <xdr:sp macro="" textlink="$H$85">
      <xdr:nvSpPr>
        <xdr:cNvPr id="27" name="テキスト ボックス 26"/>
        <xdr:cNvSpPr txBox="1"/>
      </xdr:nvSpPr>
      <xdr:spPr>
        <a:xfrm>
          <a:off x="16583025" y="29622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【1,069.89】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58</xdr:col>
      <xdr:colOff>95250</xdr:colOff>
      <xdr:row>39</xdr:row>
      <xdr:rowOff>0</xdr:rowOff>
    </xdr:from>
    <xdr:to>
      <xdr:col>61</xdr:col>
      <xdr:colOff>0</xdr:colOff>
      <xdr:row>40</xdr:row>
      <xdr:rowOff>71120</xdr:rowOff>
    </xdr:to>
    <xdr:sp macro="" textlink="$L$85">
      <xdr:nvSpPr>
        <xdr:cNvPr id="28" name="テキスト ボックス 27"/>
        <xdr:cNvSpPr txBox="1"/>
      </xdr:nvSpPr>
      <xdr:spPr>
        <a:xfrm>
          <a:off x="16583025" y="67341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【80.73】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43</xdr:col>
      <xdr:colOff>95250</xdr:colOff>
      <xdr:row>39</xdr:row>
      <xdr:rowOff>0</xdr:rowOff>
    </xdr:from>
    <xdr:to>
      <xdr:col>46</xdr:col>
      <xdr:colOff>0</xdr:colOff>
      <xdr:row>40</xdr:row>
      <xdr:rowOff>71120</xdr:rowOff>
    </xdr:to>
    <xdr:sp macro="" textlink="$K$85">
      <xdr:nvSpPr>
        <xdr:cNvPr id="29" name="テキスト ボックス 28"/>
        <xdr:cNvSpPr txBox="1"/>
      </xdr:nvSpPr>
      <xdr:spPr>
        <a:xfrm>
          <a:off x="12296775" y="67341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【28.16】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28</xdr:col>
      <xdr:colOff>95250</xdr:colOff>
      <xdr:row>39</xdr:row>
      <xdr:rowOff>0</xdr:rowOff>
    </xdr:from>
    <xdr:to>
      <xdr:col>31</xdr:col>
      <xdr:colOff>0</xdr:colOff>
      <xdr:row>40</xdr:row>
      <xdr:rowOff>71120</xdr:rowOff>
    </xdr:to>
    <xdr:sp macro="" textlink="$J$85">
      <xdr:nvSpPr>
        <xdr:cNvPr id="30" name="テキスト ボックス 29"/>
        <xdr:cNvSpPr txBox="1"/>
      </xdr:nvSpPr>
      <xdr:spPr>
        <a:xfrm>
          <a:off x="8010525" y="67341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【426.52】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13</xdr:col>
      <xdr:colOff>95250</xdr:colOff>
      <xdr:row>39</xdr:row>
      <xdr:rowOff>0</xdr:rowOff>
    </xdr:from>
    <xdr:to>
      <xdr:col>16</xdr:col>
      <xdr:colOff>0</xdr:colOff>
      <xdr:row>40</xdr:row>
      <xdr:rowOff>71120</xdr:rowOff>
    </xdr:to>
    <xdr:sp macro="" textlink="$I$85">
      <xdr:nvSpPr>
        <xdr:cNvPr id="31" name="テキスト ボックス 30"/>
        <xdr:cNvSpPr txBox="1"/>
      </xdr:nvSpPr>
      <xdr:spPr>
        <a:xfrm>
          <a:off x="3724275" y="67341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【39.89】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17</xdr:col>
      <xdr:colOff>95250</xdr:colOff>
      <xdr:row>63</xdr:row>
      <xdr:rowOff>0</xdr:rowOff>
    </xdr:from>
    <xdr:to>
      <xdr:col>20</xdr:col>
      <xdr:colOff>0</xdr:colOff>
      <xdr:row>64</xdr:row>
      <xdr:rowOff>71120</xdr:rowOff>
    </xdr:to>
    <xdr:sp macro="" textlink="$M$85">
      <xdr:nvSpPr>
        <xdr:cNvPr id="32" name="テキスト ボックス 31"/>
        <xdr:cNvSpPr txBox="1"/>
      </xdr:nvSpPr>
      <xdr:spPr>
        <a:xfrm>
          <a:off x="4867275" y="108489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【30.98】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37</xdr:col>
      <xdr:colOff>112395</xdr:colOff>
      <xdr:row>63</xdr:row>
      <xdr:rowOff>0</xdr:rowOff>
    </xdr:from>
    <xdr:to>
      <xdr:col>40</xdr:col>
      <xdr:colOff>17145</xdr:colOff>
      <xdr:row>64</xdr:row>
      <xdr:rowOff>71120</xdr:rowOff>
    </xdr:to>
    <xdr:sp macro="" textlink="$N$85">
      <xdr:nvSpPr>
        <xdr:cNvPr id="33" name="テキスト ボックス 32"/>
        <xdr:cNvSpPr txBox="1"/>
      </xdr:nvSpPr>
      <xdr:spPr>
        <a:xfrm>
          <a:off x="10599420" y="108489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【0.00】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>
      <xdr:col>57</xdr:col>
      <xdr:colOff>95250</xdr:colOff>
      <xdr:row>63</xdr:row>
      <xdr:rowOff>0</xdr:rowOff>
    </xdr:from>
    <xdr:to>
      <xdr:col>60</xdr:col>
      <xdr:colOff>0</xdr:colOff>
      <xdr:row>64</xdr:row>
      <xdr:rowOff>71120</xdr:rowOff>
    </xdr:to>
    <xdr:sp macro="" textlink="$O$85">
      <xdr:nvSpPr>
        <xdr:cNvPr id="34" name="テキスト ボックス 33"/>
        <xdr:cNvSpPr txBox="1"/>
      </xdr:nvSpPr>
      <xdr:spPr>
        <a:xfrm>
          <a:off x="16297275" y="10848975"/>
          <a:ext cx="76200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pPr algn="r"/>
            <a:t>【0.00】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workbookViewId="0"/>
  </sheetViews>
  <sheetFormatPr defaultColWidth="2.6640625" defaultRowHeight="13.2" x14ac:dyDescent="0.2"/>
  <cols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50" t="s">
        <v>3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</row>
    <row r="3" spans="1:78" ht="9.75" customHeight="1" x14ac:dyDescent="0.2">
      <c r="A3" s="2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</row>
    <row r="4" spans="1:78" ht="9.75" customHeight="1" x14ac:dyDescent="0.2">
      <c r="A4" s="2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28" t="str">
        <f>データ!H6</f>
        <v>岩手県　陸前高田市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29" t="s">
        <v>10</v>
      </c>
      <c r="C7" s="29"/>
      <c r="D7" s="29"/>
      <c r="E7" s="29"/>
      <c r="F7" s="29"/>
      <c r="G7" s="29"/>
      <c r="H7" s="29"/>
      <c r="I7" s="29" t="s">
        <v>16</v>
      </c>
      <c r="J7" s="29"/>
      <c r="K7" s="29"/>
      <c r="L7" s="29"/>
      <c r="M7" s="29"/>
      <c r="N7" s="29"/>
      <c r="O7" s="29"/>
      <c r="P7" s="29" t="s">
        <v>9</v>
      </c>
      <c r="Q7" s="29"/>
      <c r="R7" s="29"/>
      <c r="S7" s="29"/>
      <c r="T7" s="29"/>
      <c r="U7" s="29"/>
      <c r="V7" s="29"/>
      <c r="W7" s="29" t="s">
        <v>1</v>
      </c>
      <c r="X7" s="29"/>
      <c r="Y7" s="29"/>
      <c r="Z7" s="29"/>
      <c r="AA7" s="29"/>
      <c r="AB7" s="29"/>
      <c r="AC7" s="29"/>
      <c r="AD7" s="29" t="s">
        <v>8</v>
      </c>
      <c r="AE7" s="29"/>
      <c r="AF7" s="29"/>
      <c r="AG7" s="29"/>
      <c r="AH7" s="29"/>
      <c r="AI7" s="29"/>
      <c r="AJ7" s="29"/>
      <c r="AK7" s="3"/>
      <c r="AL7" s="29" t="s">
        <v>17</v>
      </c>
      <c r="AM7" s="29"/>
      <c r="AN7" s="29"/>
      <c r="AO7" s="29"/>
      <c r="AP7" s="29"/>
      <c r="AQ7" s="29"/>
      <c r="AR7" s="29"/>
      <c r="AS7" s="29"/>
      <c r="AT7" s="29" t="s">
        <v>14</v>
      </c>
      <c r="AU7" s="29"/>
      <c r="AV7" s="29"/>
      <c r="AW7" s="29"/>
      <c r="AX7" s="29"/>
      <c r="AY7" s="29"/>
      <c r="AZ7" s="29"/>
      <c r="BA7" s="29"/>
      <c r="BB7" s="29" t="s">
        <v>18</v>
      </c>
      <c r="BC7" s="29"/>
      <c r="BD7" s="29"/>
      <c r="BE7" s="29"/>
      <c r="BF7" s="29"/>
      <c r="BG7" s="29"/>
      <c r="BH7" s="29"/>
      <c r="BI7" s="29"/>
      <c r="BJ7" s="3"/>
      <c r="BK7" s="3"/>
      <c r="BL7" s="30" t="s">
        <v>19</v>
      </c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2"/>
    </row>
    <row r="8" spans="1:78" ht="18.75" customHeight="1" x14ac:dyDescent="0.2">
      <c r="A8" s="2"/>
      <c r="B8" s="33" t="str">
        <f>データ!I6</f>
        <v>法適用</v>
      </c>
      <c r="C8" s="33"/>
      <c r="D8" s="33"/>
      <c r="E8" s="33"/>
      <c r="F8" s="33"/>
      <c r="G8" s="33"/>
      <c r="H8" s="33"/>
      <c r="I8" s="33" t="str">
        <f>データ!J6</f>
        <v>下水道事業</v>
      </c>
      <c r="J8" s="33"/>
      <c r="K8" s="33"/>
      <c r="L8" s="33"/>
      <c r="M8" s="33"/>
      <c r="N8" s="33"/>
      <c r="O8" s="33"/>
      <c r="P8" s="33" t="str">
        <f>データ!K6</f>
        <v>漁業集落排水</v>
      </c>
      <c r="Q8" s="33"/>
      <c r="R8" s="33"/>
      <c r="S8" s="33"/>
      <c r="T8" s="33"/>
      <c r="U8" s="33"/>
      <c r="V8" s="33"/>
      <c r="W8" s="33" t="str">
        <f>データ!L6</f>
        <v>H2</v>
      </c>
      <c r="X8" s="33"/>
      <c r="Y8" s="33"/>
      <c r="Z8" s="33"/>
      <c r="AA8" s="33"/>
      <c r="AB8" s="33"/>
      <c r="AC8" s="33"/>
      <c r="AD8" s="34" t="str">
        <f>データ!$M$6</f>
        <v>非設置</v>
      </c>
      <c r="AE8" s="34"/>
      <c r="AF8" s="34"/>
      <c r="AG8" s="34"/>
      <c r="AH8" s="34"/>
      <c r="AI8" s="34"/>
      <c r="AJ8" s="34"/>
      <c r="AK8" s="3"/>
      <c r="AL8" s="35">
        <f>データ!S6</f>
        <v>17647</v>
      </c>
      <c r="AM8" s="35"/>
      <c r="AN8" s="35"/>
      <c r="AO8" s="35"/>
      <c r="AP8" s="35"/>
      <c r="AQ8" s="35"/>
      <c r="AR8" s="35"/>
      <c r="AS8" s="35"/>
      <c r="AT8" s="36">
        <f>データ!T6</f>
        <v>231.94</v>
      </c>
      <c r="AU8" s="36"/>
      <c r="AV8" s="36"/>
      <c r="AW8" s="36"/>
      <c r="AX8" s="36"/>
      <c r="AY8" s="36"/>
      <c r="AZ8" s="36"/>
      <c r="BA8" s="36"/>
      <c r="BB8" s="36">
        <f>データ!U6</f>
        <v>76.08</v>
      </c>
      <c r="BC8" s="36"/>
      <c r="BD8" s="36"/>
      <c r="BE8" s="36"/>
      <c r="BF8" s="36"/>
      <c r="BG8" s="36"/>
      <c r="BH8" s="36"/>
      <c r="BI8" s="36"/>
      <c r="BJ8" s="3"/>
      <c r="BK8" s="3"/>
      <c r="BL8" s="37" t="s">
        <v>15</v>
      </c>
      <c r="BM8" s="38"/>
      <c r="BN8" s="39" t="s">
        <v>21</v>
      </c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40"/>
    </row>
    <row r="9" spans="1:78" ht="18.75" customHeight="1" x14ac:dyDescent="0.2">
      <c r="A9" s="2"/>
      <c r="B9" s="29" t="s">
        <v>23</v>
      </c>
      <c r="C9" s="29"/>
      <c r="D9" s="29"/>
      <c r="E9" s="29"/>
      <c r="F9" s="29"/>
      <c r="G9" s="29"/>
      <c r="H9" s="29"/>
      <c r="I9" s="29" t="s">
        <v>24</v>
      </c>
      <c r="J9" s="29"/>
      <c r="K9" s="29"/>
      <c r="L9" s="29"/>
      <c r="M9" s="29"/>
      <c r="N9" s="29"/>
      <c r="O9" s="29"/>
      <c r="P9" s="29" t="s">
        <v>26</v>
      </c>
      <c r="Q9" s="29"/>
      <c r="R9" s="29"/>
      <c r="S9" s="29"/>
      <c r="T9" s="29"/>
      <c r="U9" s="29"/>
      <c r="V9" s="29"/>
      <c r="W9" s="29" t="s">
        <v>27</v>
      </c>
      <c r="X9" s="29"/>
      <c r="Y9" s="29"/>
      <c r="Z9" s="29"/>
      <c r="AA9" s="29"/>
      <c r="AB9" s="29"/>
      <c r="AC9" s="29"/>
      <c r="AD9" s="29" t="s">
        <v>22</v>
      </c>
      <c r="AE9" s="29"/>
      <c r="AF9" s="29"/>
      <c r="AG9" s="29"/>
      <c r="AH9" s="29"/>
      <c r="AI9" s="29"/>
      <c r="AJ9" s="29"/>
      <c r="AK9" s="3"/>
      <c r="AL9" s="29" t="s">
        <v>30</v>
      </c>
      <c r="AM9" s="29"/>
      <c r="AN9" s="29"/>
      <c r="AO9" s="29"/>
      <c r="AP9" s="29"/>
      <c r="AQ9" s="29"/>
      <c r="AR9" s="29"/>
      <c r="AS9" s="29"/>
      <c r="AT9" s="29" t="s">
        <v>31</v>
      </c>
      <c r="AU9" s="29"/>
      <c r="AV9" s="29"/>
      <c r="AW9" s="29"/>
      <c r="AX9" s="29"/>
      <c r="AY9" s="29"/>
      <c r="AZ9" s="29"/>
      <c r="BA9" s="29"/>
      <c r="BB9" s="29" t="s">
        <v>5</v>
      </c>
      <c r="BC9" s="29"/>
      <c r="BD9" s="29"/>
      <c r="BE9" s="29"/>
      <c r="BF9" s="29"/>
      <c r="BG9" s="29"/>
      <c r="BH9" s="29"/>
      <c r="BI9" s="29"/>
      <c r="BJ9" s="3"/>
      <c r="BK9" s="3"/>
      <c r="BL9" s="41" t="s">
        <v>32</v>
      </c>
      <c r="BM9" s="42"/>
      <c r="BN9" s="43" t="s">
        <v>34</v>
      </c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4"/>
    </row>
    <row r="10" spans="1:78" ht="18.75" customHeight="1" x14ac:dyDescent="0.2">
      <c r="A10" s="2"/>
      <c r="B10" s="36" t="str">
        <f>データ!N6</f>
        <v>-</v>
      </c>
      <c r="C10" s="36"/>
      <c r="D10" s="36"/>
      <c r="E10" s="36"/>
      <c r="F10" s="36"/>
      <c r="G10" s="36"/>
      <c r="H10" s="36"/>
      <c r="I10" s="36">
        <f>データ!O6</f>
        <v>70.03</v>
      </c>
      <c r="J10" s="36"/>
      <c r="K10" s="36"/>
      <c r="L10" s="36"/>
      <c r="M10" s="36"/>
      <c r="N10" s="36"/>
      <c r="O10" s="36"/>
      <c r="P10" s="36">
        <f>データ!P6</f>
        <v>5.41</v>
      </c>
      <c r="Q10" s="36"/>
      <c r="R10" s="36"/>
      <c r="S10" s="36"/>
      <c r="T10" s="36"/>
      <c r="U10" s="36"/>
      <c r="V10" s="36"/>
      <c r="W10" s="36">
        <f>データ!Q6</f>
        <v>96.62</v>
      </c>
      <c r="X10" s="36"/>
      <c r="Y10" s="36"/>
      <c r="Z10" s="36"/>
      <c r="AA10" s="36"/>
      <c r="AB10" s="36"/>
      <c r="AC10" s="36"/>
      <c r="AD10" s="35">
        <f>データ!R6</f>
        <v>3410</v>
      </c>
      <c r="AE10" s="35"/>
      <c r="AF10" s="35"/>
      <c r="AG10" s="35"/>
      <c r="AH10" s="35"/>
      <c r="AI10" s="35"/>
      <c r="AJ10" s="35"/>
      <c r="AK10" s="2"/>
      <c r="AL10" s="35">
        <f>データ!V6</f>
        <v>945</v>
      </c>
      <c r="AM10" s="35"/>
      <c r="AN10" s="35"/>
      <c r="AO10" s="35"/>
      <c r="AP10" s="35"/>
      <c r="AQ10" s="35"/>
      <c r="AR10" s="35"/>
      <c r="AS10" s="35"/>
      <c r="AT10" s="36">
        <f>データ!W6</f>
        <v>0.88</v>
      </c>
      <c r="AU10" s="36"/>
      <c r="AV10" s="36"/>
      <c r="AW10" s="36"/>
      <c r="AX10" s="36"/>
      <c r="AY10" s="36"/>
      <c r="AZ10" s="36"/>
      <c r="BA10" s="36"/>
      <c r="BB10" s="36">
        <f>データ!X6</f>
        <v>1073.8599999999999</v>
      </c>
      <c r="BC10" s="36"/>
      <c r="BD10" s="36"/>
      <c r="BE10" s="36"/>
      <c r="BF10" s="36"/>
      <c r="BG10" s="36"/>
      <c r="BH10" s="36"/>
      <c r="BI10" s="36"/>
      <c r="BJ10" s="2"/>
      <c r="BK10" s="2"/>
      <c r="BL10" s="45" t="s">
        <v>35</v>
      </c>
      <c r="BM10" s="46"/>
      <c r="BN10" s="47" t="s">
        <v>37</v>
      </c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8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1" t="s">
        <v>38</v>
      </c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</row>
    <row r="14" spans="1:78" ht="13.5" customHeight="1" x14ac:dyDescent="0.2">
      <c r="A14" s="2"/>
      <c r="B14" s="53" t="s">
        <v>29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5"/>
      <c r="BK14" s="2"/>
      <c r="BL14" s="59" t="s">
        <v>39</v>
      </c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1"/>
    </row>
    <row r="15" spans="1:78" ht="13.5" customHeight="1" x14ac:dyDescent="0.2">
      <c r="A15" s="2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8"/>
      <c r="BK15" s="2"/>
      <c r="BL15" s="62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4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11"/>
      <c r="BK16" s="2"/>
      <c r="BL16" s="65" t="s">
        <v>112</v>
      </c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5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11"/>
      <c r="BK17" s="2"/>
      <c r="BL17" s="65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5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11"/>
      <c r="BK18" s="2"/>
      <c r="BL18" s="65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5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11"/>
      <c r="BK19" s="2"/>
      <c r="BL19" s="65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5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11"/>
      <c r="BK20" s="2"/>
      <c r="BL20" s="65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5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11"/>
      <c r="BK21" s="2"/>
      <c r="BL21" s="65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5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11"/>
      <c r="BK22" s="2"/>
      <c r="BL22" s="65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5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11"/>
      <c r="BK23" s="2"/>
      <c r="BL23" s="65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5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1"/>
      <c r="BK24" s="2"/>
      <c r="BL24" s="65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5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11"/>
      <c r="BK25" s="2"/>
      <c r="BL25" s="65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5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11"/>
      <c r="BK26" s="2"/>
      <c r="BL26" s="65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5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11"/>
      <c r="BK27" s="2"/>
      <c r="BL27" s="65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5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11"/>
      <c r="BK28" s="2"/>
      <c r="BL28" s="65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5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11"/>
      <c r="BK29" s="2"/>
      <c r="BL29" s="65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5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11"/>
      <c r="BK30" s="2"/>
      <c r="BL30" s="65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5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11"/>
      <c r="BK31" s="2"/>
      <c r="BL31" s="65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5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11"/>
      <c r="BK32" s="2"/>
      <c r="BL32" s="65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5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11"/>
      <c r="BK33" s="2"/>
      <c r="BL33" s="65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5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0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0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0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1"/>
      <c r="BK34" s="2"/>
      <c r="BL34" s="65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5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0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0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0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1"/>
      <c r="BK35" s="2"/>
      <c r="BL35" s="65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5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11"/>
      <c r="BK36" s="2"/>
      <c r="BL36" s="65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5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11"/>
      <c r="BK37" s="2"/>
      <c r="BL37" s="65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5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11"/>
      <c r="BK38" s="2"/>
      <c r="BL38" s="65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5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11"/>
      <c r="BK39" s="2"/>
      <c r="BL39" s="65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5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11"/>
      <c r="BK40" s="2"/>
      <c r="BL40" s="65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5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11"/>
      <c r="BK41" s="2"/>
      <c r="BL41" s="65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5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11"/>
      <c r="BK42" s="2"/>
      <c r="BL42" s="65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5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11"/>
      <c r="BK43" s="2"/>
      <c r="BL43" s="65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5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11"/>
      <c r="BK44" s="2"/>
      <c r="BL44" s="76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8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11"/>
      <c r="BK45" s="2"/>
      <c r="BL45" s="79" t="s">
        <v>41</v>
      </c>
      <c r="BM45" s="80"/>
      <c r="BN45" s="80"/>
      <c r="BO45" s="80"/>
      <c r="BP45" s="80"/>
      <c r="BQ45" s="80"/>
      <c r="BR45" s="80"/>
      <c r="BS45" s="80"/>
      <c r="BT45" s="80"/>
      <c r="BU45" s="80"/>
      <c r="BV45" s="80"/>
      <c r="BW45" s="80"/>
      <c r="BX45" s="80"/>
      <c r="BY45" s="80"/>
      <c r="BZ45" s="81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11"/>
      <c r="BK46" s="2"/>
      <c r="BL46" s="82"/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3"/>
      <c r="BY46" s="83"/>
      <c r="BZ46" s="84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11"/>
      <c r="BK47" s="2"/>
      <c r="BL47" s="65" t="s">
        <v>111</v>
      </c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5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11"/>
      <c r="BK48" s="2"/>
      <c r="BL48" s="65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5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11"/>
      <c r="BK49" s="2"/>
      <c r="BL49" s="65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5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11"/>
      <c r="BK50" s="2"/>
      <c r="BL50" s="65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5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11"/>
      <c r="BK51" s="2"/>
      <c r="BL51" s="65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5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11"/>
      <c r="BK52" s="2"/>
      <c r="BL52" s="65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5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11"/>
      <c r="BK53" s="2"/>
      <c r="BL53" s="65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5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11"/>
      <c r="BK54" s="2"/>
      <c r="BL54" s="65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5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11"/>
      <c r="BK55" s="2"/>
      <c r="BL55" s="65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5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0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0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0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1"/>
      <c r="BK56" s="2"/>
      <c r="BL56" s="65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5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0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0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0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1"/>
      <c r="BK57" s="2"/>
      <c r="BL57" s="65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5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10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10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11"/>
      <c r="BK58" s="2"/>
      <c r="BL58" s="65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5"/>
    </row>
    <row r="59" spans="1:78" ht="13.5" customHeight="1" x14ac:dyDescent="0.2">
      <c r="A59" s="2"/>
      <c r="B59" s="5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2"/>
      <c r="BK59" s="2"/>
      <c r="BL59" s="65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5"/>
    </row>
    <row r="60" spans="1:78" ht="13.5" customHeight="1" x14ac:dyDescent="0.2">
      <c r="A60" s="2"/>
      <c r="B60" s="56" t="s">
        <v>13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8"/>
      <c r="BK60" s="2"/>
      <c r="BL60" s="65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5"/>
    </row>
    <row r="61" spans="1:78" ht="13.5" customHeight="1" x14ac:dyDescent="0.2">
      <c r="A61" s="2"/>
      <c r="B61" s="56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8"/>
      <c r="BK61" s="2"/>
      <c r="BL61" s="65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5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11"/>
      <c r="BK62" s="2"/>
      <c r="BL62" s="65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5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11"/>
      <c r="BK63" s="2"/>
      <c r="BL63" s="76"/>
      <c r="BM63" s="77"/>
      <c r="BN63" s="77"/>
      <c r="BO63" s="77"/>
      <c r="BP63" s="77"/>
      <c r="BQ63" s="77"/>
      <c r="BR63" s="77"/>
      <c r="BS63" s="77"/>
      <c r="BT63" s="77"/>
      <c r="BU63" s="77"/>
      <c r="BV63" s="77"/>
      <c r="BW63" s="77"/>
      <c r="BX63" s="77"/>
      <c r="BY63" s="77"/>
      <c r="BZ63" s="78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11"/>
      <c r="BK64" s="2"/>
      <c r="BL64" s="79" t="s">
        <v>12</v>
      </c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0"/>
      <c r="BX64" s="80"/>
      <c r="BY64" s="80"/>
      <c r="BZ64" s="81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11"/>
      <c r="BK65" s="2"/>
      <c r="BL65" s="82"/>
      <c r="BM65" s="83"/>
      <c r="BN65" s="83"/>
      <c r="BO65" s="83"/>
      <c r="BP65" s="83"/>
      <c r="BQ65" s="83"/>
      <c r="BR65" s="83"/>
      <c r="BS65" s="83"/>
      <c r="BT65" s="83"/>
      <c r="BU65" s="83"/>
      <c r="BV65" s="83"/>
      <c r="BW65" s="83"/>
      <c r="BX65" s="83"/>
      <c r="BY65" s="83"/>
      <c r="BZ65" s="84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11"/>
      <c r="BK66" s="2"/>
      <c r="BL66" s="65" t="s">
        <v>113</v>
      </c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5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11"/>
      <c r="BK67" s="2"/>
      <c r="BL67" s="65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5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11"/>
      <c r="BK68" s="2"/>
      <c r="BL68" s="65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5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11"/>
      <c r="BK69" s="2"/>
      <c r="BL69" s="65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5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11"/>
      <c r="BK70" s="2"/>
      <c r="BL70" s="65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5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11"/>
      <c r="BK71" s="2"/>
      <c r="BL71" s="65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5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11"/>
      <c r="BK72" s="2"/>
      <c r="BL72" s="65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5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11"/>
      <c r="BK73" s="2"/>
      <c r="BL73" s="65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5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11"/>
      <c r="BK74" s="2"/>
      <c r="BL74" s="65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5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11"/>
      <c r="BK75" s="2"/>
      <c r="BL75" s="65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5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11"/>
      <c r="BK76" s="2"/>
      <c r="BL76" s="65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5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11"/>
      <c r="BK77" s="2"/>
      <c r="BL77" s="65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5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11"/>
      <c r="BK78" s="2"/>
      <c r="BL78" s="65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5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0"/>
      <c r="V79" s="10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0"/>
      <c r="AP79" s="10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11"/>
      <c r="BK79" s="2"/>
      <c r="BL79" s="65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5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0"/>
      <c r="V80" s="10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0"/>
      <c r="AP80" s="10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11"/>
      <c r="BK80" s="2"/>
      <c r="BL80" s="65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5"/>
    </row>
    <row r="81" spans="1:78" ht="13.5" customHeight="1" x14ac:dyDescent="0.2">
      <c r="A81" s="2"/>
      <c r="B81" s="4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2"/>
      <c r="V81" s="2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2"/>
      <c r="AP81" s="2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2"/>
      <c r="BJ81" s="11"/>
      <c r="BK81" s="2"/>
      <c r="BL81" s="65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  <c r="BY81" s="74"/>
      <c r="BZ81" s="75"/>
    </row>
    <row r="82" spans="1:78" ht="13.5" customHeight="1" x14ac:dyDescent="0.2">
      <c r="A82" s="2"/>
      <c r="B82" s="5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2"/>
      <c r="BK82" s="2"/>
      <c r="BL82" s="76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8"/>
    </row>
    <row r="83" spans="1:78" x14ac:dyDescent="0.2">
      <c r="C83" s="49" t="s">
        <v>42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</row>
    <row r="84" spans="1:78" hidden="1" x14ac:dyDescent="0.2">
      <c r="B84" s="6" t="s">
        <v>43</v>
      </c>
      <c r="C84" s="6"/>
      <c r="D84" s="6"/>
      <c r="E84" s="6" t="s">
        <v>45</v>
      </c>
      <c r="F84" s="6" t="s">
        <v>46</v>
      </c>
      <c r="G84" s="6" t="s">
        <v>47</v>
      </c>
      <c r="H84" s="6" t="s">
        <v>40</v>
      </c>
      <c r="I84" s="6" t="s">
        <v>11</v>
      </c>
      <c r="J84" s="6" t="s">
        <v>48</v>
      </c>
      <c r="K84" s="6" t="s">
        <v>49</v>
      </c>
      <c r="L84" s="6" t="s">
        <v>4</v>
      </c>
      <c r="M84" s="6" t="s">
        <v>33</v>
      </c>
      <c r="N84" s="6" t="s">
        <v>51</v>
      </c>
      <c r="O84" s="6" t="s">
        <v>53</v>
      </c>
    </row>
    <row r="85" spans="1:78" hidden="1" x14ac:dyDescent="0.2">
      <c r="B85" s="6"/>
      <c r="C85" s="6"/>
      <c r="D85" s="6"/>
      <c r="E85" s="6" t="str">
        <f>データ!AI6</f>
        <v>【102.33】</v>
      </c>
      <c r="F85" s="6" t="str">
        <f>データ!AT6</f>
        <v>【114.08】</v>
      </c>
      <c r="G85" s="6" t="str">
        <f>データ!BE6</f>
        <v>【68.63】</v>
      </c>
      <c r="H85" s="6" t="str">
        <f>データ!BP6</f>
        <v>【1,069.89】</v>
      </c>
      <c r="I85" s="6" t="str">
        <f>データ!CA6</f>
        <v>【39.89】</v>
      </c>
      <c r="J85" s="6" t="str">
        <f>データ!CL6</f>
        <v>【426.52】</v>
      </c>
      <c r="K85" s="6" t="str">
        <f>データ!CW6</f>
        <v>【28.16】</v>
      </c>
      <c r="L85" s="6" t="str">
        <f>データ!DH6</f>
        <v>【80.73】</v>
      </c>
      <c r="M85" s="6" t="str">
        <f>データ!DS6</f>
        <v>【30.98】</v>
      </c>
      <c r="N85" s="6" t="str">
        <f>データ!ED6</f>
        <v>【0.00】</v>
      </c>
      <c r="O85" s="6" t="str">
        <f>データ!EO6</f>
        <v>【0.00】</v>
      </c>
    </row>
  </sheetData>
  <sheetProtection algorithmName="SHA-512" hashValue="0ybi92egP64POWge33kpBgDeirfZqwerCfzS94mzjQlRf6jA6g3NLsLFbfRgktNV5eVYbiU27QLuTMdnKJu0Tw==" saltValue="nIUt1BqvYT86RGabiHI3/w==" spinCount="100000" sheet="1" objects="1" scenarios="1" formatCells="0" formatColumns="0" formatRows="0"/>
  <mergeCells count="51">
    <mergeCell ref="C83:BJ83"/>
    <mergeCell ref="B2:BZ4"/>
    <mergeCell ref="BL11:BZ13"/>
    <mergeCell ref="B14:BJ15"/>
    <mergeCell ref="BL14:BZ15"/>
    <mergeCell ref="BL45:BZ46"/>
    <mergeCell ref="B60:BJ61"/>
    <mergeCell ref="BL64:BZ65"/>
    <mergeCell ref="BL16:BZ44"/>
    <mergeCell ref="BL47:BZ63"/>
    <mergeCell ref="BL66:BZ82"/>
    <mergeCell ref="AL10:AS10"/>
    <mergeCell ref="AT10:BA10"/>
    <mergeCell ref="BB10:BI10"/>
    <mergeCell ref="BL10:BM10"/>
    <mergeCell ref="BN10:BY10"/>
    <mergeCell ref="B10:H10"/>
    <mergeCell ref="I10:O10"/>
    <mergeCell ref="P10:V10"/>
    <mergeCell ref="W10:AC10"/>
    <mergeCell ref="AD10:AJ10"/>
    <mergeCell ref="AL9:AS9"/>
    <mergeCell ref="AT9:BA9"/>
    <mergeCell ref="BB9:BI9"/>
    <mergeCell ref="BL9:BM9"/>
    <mergeCell ref="BN9:BY9"/>
    <mergeCell ref="B9:H9"/>
    <mergeCell ref="I9:O9"/>
    <mergeCell ref="P9:V9"/>
    <mergeCell ref="W9:AC9"/>
    <mergeCell ref="AD9:AJ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AD7:AJ7"/>
    <mergeCell ref="AL7:AS7"/>
    <mergeCell ref="AT7:BA7"/>
    <mergeCell ref="BB7:BI7"/>
    <mergeCell ref="BL7:BY7"/>
    <mergeCell ref="B6:AC6"/>
    <mergeCell ref="B7:H7"/>
    <mergeCell ref="I7:O7"/>
    <mergeCell ref="P7:V7"/>
    <mergeCell ref="W7:AC7"/>
  </mergeCells>
  <phoneticPr fontId="1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8" x14ac:dyDescent="0.2">
      <c r="A1" t="s">
        <v>54</v>
      </c>
      <c r="Y1" s="26">
        <v>1</v>
      </c>
      <c r="Z1" s="26">
        <v>1</v>
      </c>
      <c r="AA1" s="26">
        <v>1</v>
      </c>
      <c r="AB1" s="26">
        <v>1</v>
      </c>
      <c r="AC1" s="26">
        <v>1</v>
      </c>
      <c r="AD1" s="26">
        <v>1</v>
      </c>
      <c r="AE1" s="26">
        <v>1</v>
      </c>
      <c r="AF1" s="26">
        <v>1</v>
      </c>
      <c r="AG1" s="26">
        <v>1</v>
      </c>
      <c r="AH1" s="26">
        <v>1</v>
      </c>
      <c r="AI1" s="26"/>
      <c r="AJ1" s="26">
        <v>1</v>
      </c>
      <c r="AK1" s="26">
        <v>1</v>
      </c>
      <c r="AL1" s="26">
        <v>1</v>
      </c>
      <c r="AM1" s="26">
        <v>1</v>
      </c>
      <c r="AN1" s="26">
        <v>1</v>
      </c>
      <c r="AO1" s="26">
        <v>1</v>
      </c>
      <c r="AP1" s="26">
        <v>1</v>
      </c>
      <c r="AQ1" s="26">
        <v>1</v>
      </c>
      <c r="AR1" s="26">
        <v>1</v>
      </c>
      <c r="AS1" s="26">
        <v>1</v>
      </c>
      <c r="AT1" s="26"/>
      <c r="AU1" s="26">
        <v>1</v>
      </c>
      <c r="AV1" s="26">
        <v>1</v>
      </c>
      <c r="AW1" s="26">
        <v>1</v>
      </c>
      <c r="AX1" s="26">
        <v>1</v>
      </c>
      <c r="AY1" s="26">
        <v>1</v>
      </c>
      <c r="AZ1" s="26">
        <v>1</v>
      </c>
      <c r="BA1" s="26">
        <v>1</v>
      </c>
      <c r="BB1" s="26">
        <v>1</v>
      </c>
      <c r="BC1" s="26">
        <v>1</v>
      </c>
      <c r="BD1" s="26">
        <v>1</v>
      </c>
      <c r="BE1" s="26"/>
      <c r="BF1" s="26">
        <v>1</v>
      </c>
      <c r="BG1" s="26">
        <v>1</v>
      </c>
      <c r="BH1" s="26">
        <v>1</v>
      </c>
      <c r="BI1" s="26">
        <v>1</v>
      </c>
      <c r="BJ1" s="26">
        <v>1</v>
      </c>
      <c r="BK1" s="26">
        <v>1</v>
      </c>
      <c r="BL1" s="26">
        <v>1</v>
      </c>
      <c r="BM1" s="26">
        <v>1</v>
      </c>
      <c r="BN1" s="26">
        <v>1</v>
      </c>
      <c r="BO1" s="26">
        <v>1</v>
      </c>
      <c r="BP1" s="26"/>
      <c r="BQ1" s="26">
        <v>1</v>
      </c>
      <c r="BR1" s="26">
        <v>1</v>
      </c>
      <c r="BS1" s="26">
        <v>1</v>
      </c>
      <c r="BT1" s="26">
        <v>1</v>
      </c>
      <c r="BU1" s="26">
        <v>1</v>
      </c>
      <c r="BV1" s="26">
        <v>1</v>
      </c>
      <c r="BW1" s="26">
        <v>1</v>
      </c>
      <c r="BX1" s="26">
        <v>1</v>
      </c>
      <c r="BY1" s="26">
        <v>1</v>
      </c>
      <c r="BZ1" s="26">
        <v>1</v>
      </c>
      <c r="CA1" s="26"/>
      <c r="CB1" s="26">
        <v>1</v>
      </c>
      <c r="CC1" s="26">
        <v>1</v>
      </c>
      <c r="CD1" s="26">
        <v>1</v>
      </c>
      <c r="CE1" s="26">
        <v>1</v>
      </c>
      <c r="CF1" s="26">
        <v>1</v>
      </c>
      <c r="CG1" s="26">
        <v>1</v>
      </c>
      <c r="CH1" s="26">
        <v>1</v>
      </c>
      <c r="CI1" s="26">
        <v>1</v>
      </c>
      <c r="CJ1" s="26">
        <v>1</v>
      </c>
      <c r="CK1" s="26">
        <v>1</v>
      </c>
      <c r="CL1" s="26"/>
      <c r="CM1" s="26">
        <v>1</v>
      </c>
      <c r="CN1" s="26">
        <v>1</v>
      </c>
      <c r="CO1" s="26">
        <v>1</v>
      </c>
      <c r="CP1" s="26">
        <v>1</v>
      </c>
      <c r="CQ1" s="26">
        <v>1</v>
      </c>
      <c r="CR1" s="26">
        <v>1</v>
      </c>
      <c r="CS1" s="26">
        <v>1</v>
      </c>
      <c r="CT1" s="26">
        <v>1</v>
      </c>
      <c r="CU1" s="26">
        <v>1</v>
      </c>
      <c r="CV1" s="26">
        <v>1</v>
      </c>
      <c r="CW1" s="26"/>
      <c r="CX1" s="26">
        <v>1</v>
      </c>
      <c r="CY1" s="26">
        <v>1</v>
      </c>
      <c r="CZ1" s="26">
        <v>1</v>
      </c>
      <c r="DA1" s="26">
        <v>1</v>
      </c>
      <c r="DB1" s="26">
        <v>1</v>
      </c>
      <c r="DC1" s="26">
        <v>1</v>
      </c>
      <c r="DD1" s="26">
        <v>1</v>
      </c>
      <c r="DE1" s="26">
        <v>1</v>
      </c>
      <c r="DF1" s="26">
        <v>1</v>
      </c>
      <c r="DG1" s="26">
        <v>1</v>
      </c>
      <c r="DH1" s="26"/>
      <c r="DI1" s="26">
        <v>1</v>
      </c>
      <c r="DJ1" s="26">
        <v>1</v>
      </c>
      <c r="DK1" s="26">
        <v>1</v>
      </c>
      <c r="DL1" s="26">
        <v>1</v>
      </c>
      <c r="DM1" s="26">
        <v>1</v>
      </c>
      <c r="DN1" s="26">
        <v>1</v>
      </c>
      <c r="DO1" s="26">
        <v>1</v>
      </c>
      <c r="DP1" s="26">
        <v>1</v>
      </c>
      <c r="DQ1" s="26">
        <v>1</v>
      </c>
      <c r="DR1" s="26">
        <v>1</v>
      </c>
      <c r="DS1" s="26"/>
      <c r="DT1" s="26">
        <v>1</v>
      </c>
      <c r="DU1" s="26">
        <v>1</v>
      </c>
      <c r="DV1" s="26">
        <v>1</v>
      </c>
      <c r="DW1" s="26">
        <v>1</v>
      </c>
      <c r="DX1" s="26">
        <v>1</v>
      </c>
      <c r="DY1" s="26">
        <v>1</v>
      </c>
      <c r="DZ1" s="26">
        <v>1</v>
      </c>
      <c r="EA1" s="26">
        <v>1</v>
      </c>
      <c r="EB1" s="26">
        <v>1</v>
      </c>
      <c r="EC1" s="26">
        <v>1</v>
      </c>
      <c r="ED1" s="26"/>
      <c r="EE1" s="26">
        <v>1</v>
      </c>
      <c r="EF1" s="26">
        <v>1</v>
      </c>
      <c r="EG1" s="26">
        <v>1</v>
      </c>
      <c r="EH1" s="26">
        <v>1</v>
      </c>
      <c r="EI1" s="26">
        <v>1</v>
      </c>
      <c r="EJ1" s="26">
        <v>1</v>
      </c>
      <c r="EK1" s="26">
        <v>1</v>
      </c>
      <c r="EL1" s="26">
        <v>1</v>
      </c>
      <c r="EM1" s="26">
        <v>1</v>
      </c>
      <c r="EN1" s="26">
        <v>1</v>
      </c>
      <c r="EO1" s="26"/>
    </row>
    <row r="2" spans="1:148" x14ac:dyDescent="0.2">
      <c r="A2" s="14" t="s">
        <v>55</v>
      </c>
      <c r="B2" s="14">
        <f t="shared" ref="B2:EO2" si="0">COLUMN()-1</f>
        <v>1</v>
      </c>
      <c r="C2" s="14">
        <f t="shared" si="0"/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si="0"/>
        <v>71</v>
      </c>
      <c r="BU2" s="14">
        <f t="shared" si="0"/>
        <v>72</v>
      </c>
      <c r="BV2" s="14">
        <f t="shared" si="0"/>
        <v>73</v>
      </c>
      <c r="BW2" s="14">
        <f t="shared" si="0"/>
        <v>74</v>
      </c>
      <c r="BX2" s="14">
        <f t="shared" si="0"/>
        <v>75</v>
      </c>
      <c r="BY2" s="14">
        <f t="shared" si="0"/>
        <v>76</v>
      </c>
      <c r="BZ2" s="14">
        <f t="shared" si="0"/>
        <v>77</v>
      </c>
      <c r="CA2" s="14">
        <f t="shared" si="0"/>
        <v>78</v>
      </c>
      <c r="CB2" s="14">
        <f t="shared" si="0"/>
        <v>79</v>
      </c>
      <c r="CC2" s="14">
        <f t="shared" si="0"/>
        <v>80</v>
      </c>
      <c r="CD2" s="14">
        <f t="shared" si="0"/>
        <v>81</v>
      </c>
      <c r="CE2" s="14">
        <f t="shared" si="0"/>
        <v>82</v>
      </c>
      <c r="CF2" s="14">
        <f t="shared" si="0"/>
        <v>83</v>
      </c>
      <c r="CG2" s="14">
        <f t="shared" si="0"/>
        <v>84</v>
      </c>
      <c r="CH2" s="14">
        <f t="shared" si="0"/>
        <v>85</v>
      </c>
      <c r="CI2" s="14">
        <f t="shared" si="0"/>
        <v>86</v>
      </c>
      <c r="CJ2" s="14">
        <f t="shared" si="0"/>
        <v>87</v>
      </c>
      <c r="CK2" s="14">
        <f t="shared" si="0"/>
        <v>88</v>
      </c>
      <c r="CL2" s="14">
        <f t="shared" si="0"/>
        <v>89</v>
      </c>
      <c r="CM2" s="14">
        <f t="shared" si="0"/>
        <v>90</v>
      </c>
      <c r="CN2" s="14">
        <f t="shared" si="0"/>
        <v>91</v>
      </c>
      <c r="CO2" s="14">
        <f t="shared" si="0"/>
        <v>92</v>
      </c>
      <c r="CP2" s="14">
        <f t="shared" si="0"/>
        <v>93</v>
      </c>
      <c r="CQ2" s="14">
        <f t="shared" si="0"/>
        <v>94</v>
      </c>
      <c r="CR2" s="14">
        <f t="shared" si="0"/>
        <v>95</v>
      </c>
      <c r="CS2" s="14">
        <f t="shared" si="0"/>
        <v>96</v>
      </c>
      <c r="CT2" s="14">
        <f t="shared" si="0"/>
        <v>97</v>
      </c>
      <c r="CU2" s="14">
        <f t="shared" si="0"/>
        <v>98</v>
      </c>
      <c r="CV2" s="14">
        <f t="shared" si="0"/>
        <v>99</v>
      </c>
      <c r="CW2" s="14">
        <f t="shared" si="0"/>
        <v>100</v>
      </c>
      <c r="CX2" s="14">
        <f t="shared" si="0"/>
        <v>101</v>
      </c>
      <c r="CY2" s="14">
        <f t="shared" si="0"/>
        <v>102</v>
      </c>
      <c r="CZ2" s="14">
        <f t="shared" si="0"/>
        <v>103</v>
      </c>
      <c r="DA2" s="14">
        <f t="shared" si="0"/>
        <v>104</v>
      </c>
      <c r="DB2" s="14">
        <f t="shared" si="0"/>
        <v>105</v>
      </c>
      <c r="DC2" s="14">
        <f t="shared" si="0"/>
        <v>106</v>
      </c>
      <c r="DD2" s="14">
        <f t="shared" si="0"/>
        <v>107</v>
      </c>
      <c r="DE2" s="14">
        <f t="shared" si="0"/>
        <v>108</v>
      </c>
      <c r="DF2" s="14">
        <f t="shared" si="0"/>
        <v>109</v>
      </c>
      <c r="DG2" s="14">
        <f t="shared" si="0"/>
        <v>110</v>
      </c>
      <c r="DH2" s="14">
        <f t="shared" si="0"/>
        <v>111</v>
      </c>
      <c r="DI2" s="14">
        <f t="shared" si="0"/>
        <v>112</v>
      </c>
      <c r="DJ2" s="14">
        <f t="shared" si="0"/>
        <v>113</v>
      </c>
      <c r="DK2" s="14">
        <f t="shared" si="0"/>
        <v>114</v>
      </c>
      <c r="DL2" s="14">
        <f t="shared" si="0"/>
        <v>115</v>
      </c>
      <c r="DM2" s="14">
        <f t="shared" si="0"/>
        <v>116</v>
      </c>
      <c r="DN2" s="14">
        <f t="shared" si="0"/>
        <v>117</v>
      </c>
      <c r="DO2" s="14">
        <f t="shared" si="0"/>
        <v>118</v>
      </c>
      <c r="DP2" s="14">
        <f t="shared" si="0"/>
        <v>119</v>
      </c>
      <c r="DQ2" s="14">
        <f t="shared" si="0"/>
        <v>120</v>
      </c>
      <c r="DR2" s="14">
        <f t="shared" si="0"/>
        <v>121</v>
      </c>
      <c r="DS2" s="14">
        <f t="shared" si="0"/>
        <v>122</v>
      </c>
      <c r="DT2" s="14">
        <f t="shared" si="0"/>
        <v>123</v>
      </c>
      <c r="DU2" s="14">
        <f t="shared" si="0"/>
        <v>124</v>
      </c>
      <c r="DV2" s="14">
        <f t="shared" si="0"/>
        <v>125</v>
      </c>
      <c r="DW2" s="14">
        <f t="shared" si="0"/>
        <v>126</v>
      </c>
      <c r="DX2" s="14">
        <f t="shared" si="0"/>
        <v>127</v>
      </c>
      <c r="DY2" s="14">
        <f t="shared" si="0"/>
        <v>128</v>
      </c>
      <c r="DZ2" s="14">
        <f t="shared" si="0"/>
        <v>129</v>
      </c>
      <c r="EA2" s="14">
        <f t="shared" si="0"/>
        <v>130</v>
      </c>
      <c r="EB2" s="14">
        <f t="shared" si="0"/>
        <v>131</v>
      </c>
      <c r="EC2" s="14">
        <f t="shared" si="0"/>
        <v>132</v>
      </c>
      <c r="ED2" s="14">
        <f t="shared" si="0"/>
        <v>133</v>
      </c>
      <c r="EE2" s="14">
        <f t="shared" si="0"/>
        <v>134</v>
      </c>
      <c r="EF2" s="14">
        <f t="shared" si="0"/>
        <v>135</v>
      </c>
      <c r="EG2" s="14">
        <f t="shared" si="0"/>
        <v>136</v>
      </c>
      <c r="EH2" s="14">
        <f t="shared" si="0"/>
        <v>137</v>
      </c>
      <c r="EI2" s="14">
        <f t="shared" si="0"/>
        <v>138</v>
      </c>
      <c r="EJ2" s="14">
        <f t="shared" si="0"/>
        <v>139</v>
      </c>
      <c r="EK2" s="14">
        <f t="shared" si="0"/>
        <v>140</v>
      </c>
      <c r="EL2" s="14">
        <f t="shared" si="0"/>
        <v>141</v>
      </c>
      <c r="EM2" s="14">
        <f t="shared" si="0"/>
        <v>142</v>
      </c>
      <c r="EN2" s="14">
        <f t="shared" si="0"/>
        <v>143</v>
      </c>
      <c r="EO2" s="14">
        <f t="shared" si="0"/>
        <v>144</v>
      </c>
    </row>
    <row r="3" spans="1:148" x14ac:dyDescent="0.2">
      <c r="A3" s="14" t="s">
        <v>20</v>
      </c>
      <c r="B3" s="16" t="s">
        <v>2</v>
      </c>
      <c r="C3" s="16" t="s">
        <v>57</v>
      </c>
      <c r="D3" s="16" t="s">
        <v>58</v>
      </c>
      <c r="E3" s="16" t="s">
        <v>7</v>
      </c>
      <c r="F3" s="16" t="s">
        <v>6</v>
      </c>
      <c r="G3" s="16" t="s">
        <v>25</v>
      </c>
      <c r="H3" s="68" t="s">
        <v>59</v>
      </c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70"/>
      <c r="Y3" s="66" t="s">
        <v>52</v>
      </c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 t="s">
        <v>13</v>
      </c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</row>
    <row r="4" spans="1:148" x14ac:dyDescent="0.2">
      <c r="A4" s="14" t="s">
        <v>60</v>
      </c>
      <c r="B4" s="17"/>
      <c r="C4" s="17"/>
      <c r="D4" s="17"/>
      <c r="E4" s="17"/>
      <c r="F4" s="17"/>
      <c r="G4" s="17"/>
      <c r="H4" s="71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3"/>
      <c r="Y4" s="67" t="s">
        <v>50</v>
      </c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 t="s">
        <v>44</v>
      </c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 t="s">
        <v>28</v>
      </c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 t="s">
        <v>62</v>
      </c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 t="s">
        <v>0</v>
      </c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 t="s">
        <v>61</v>
      </c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 t="s">
        <v>64</v>
      </c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 t="s">
        <v>65</v>
      </c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 t="s">
        <v>66</v>
      </c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 t="s">
        <v>36</v>
      </c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 t="s">
        <v>67</v>
      </c>
      <c r="EF4" s="67"/>
      <c r="EG4" s="67"/>
      <c r="EH4" s="67"/>
      <c r="EI4" s="67"/>
      <c r="EJ4" s="67"/>
      <c r="EK4" s="67"/>
      <c r="EL4" s="67"/>
      <c r="EM4" s="67"/>
      <c r="EN4" s="67"/>
      <c r="EO4" s="67"/>
    </row>
    <row r="5" spans="1:148" x14ac:dyDescent="0.2">
      <c r="A5" s="14" t="s">
        <v>68</v>
      </c>
      <c r="B5" s="18"/>
      <c r="C5" s="18"/>
      <c r="D5" s="18"/>
      <c r="E5" s="18"/>
      <c r="F5" s="18"/>
      <c r="G5" s="18"/>
      <c r="H5" s="22" t="s">
        <v>56</v>
      </c>
      <c r="I5" s="22" t="s">
        <v>69</v>
      </c>
      <c r="J5" s="22" t="s">
        <v>70</v>
      </c>
      <c r="K5" s="22" t="s">
        <v>71</v>
      </c>
      <c r="L5" s="22" t="s">
        <v>72</v>
      </c>
      <c r="M5" s="22" t="s">
        <v>8</v>
      </c>
      <c r="N5" s="22" t="s">
        <v>73</v>
      </c>
      <c r="O5" s="22" t="s">
        <v>74</v>
      </c>
      <c r="P5" s="22" t="s">
        <v>75</v>
      </c>
      <c r="Q5" s="22" t="s">
        <v>76</v>
      </c>
      <c r="R5" s="22" t="s">
        <v>77</v>
      </c>
      <c r="S5" s="22" t="s">
        <v>78</v>
      </c>
      <c r="T5" s="22" t="s">
        <v>79</v>
      </c>
      <c r="U5" s="22" t="s">
        <v>63</v>
      </c>
      <c r="V5" s="22" t="s">
        <v>80</v>
      </c>
      <c r="W5" s="22" t="s">
        <v>81</v>
      </c>
      <c r="X5" s="22" t="s">
        <v>82</v>
      </c>
      <c r="Y5" s="22" t="s">
        <v>83</v>
      </c>
      <c r="Z5" s="22" t="s">
        <v>84</v>
      </c>
      <c r="AA5" s="22" t="s">
        <v>85</v>
      </c>
      <c r="AB5" s="22" t="s">
        <v>86</v>
      </c>
      <c r="AC5" s="22" t="s">
        <v>87</v>
      </c>
      <c r="AD5" s="22" t="s">
        <v>89</v>
      </c>
      <c r="AE5" s="22" t="s">
        <v>90</v>
      </c>
      <c r="AF5" s="22" t="s">
        <v>91</v>
      </c>
      <c r="AG5" s="22" t="s">
        <v>92</v>
      </c>
      <c r="AH5" s="22" t="s">
        <v>93</v>
      </c>
      <c r="AI5" s="22" t="s">
        <v>43</v>
      </c>
      <c r="AJ5" s="22" t="s">
        <v>83</v>
      </c>
      <c r="AK5" s="22" t="s">
        <v>84</v>
      </c>
      <c r="AL5" s="22" t="s">
        <v>85</v>
      </c>
      <c r="AM5" s="22" t="s">
        <v>86</v>
      </c>
      <c r="AN5" s="22" t="s">
        <v>87</v>
      </c>
      <c r="AO5" s="22" t="s">
        <v>89</v>
      </c>
      <c r="AP5" s="22" t="s">
        <v>90</v>
      </c>
      <c r="AQ5" s="22" t="s">
        <v>91</v>
      </c>
      <c r="AR5" s="22" t="s">
        <v>92</v>
      </c>
      <c r="AS5" s="22" t="s">
        <v>93</v>
      </c>
      <c r="AT5" s="22" t="s">
        <v>88</v>
      </c>
      <c r="AU5" s="22" t="s">
        <v>83</v>
      </c>
      <c r="AV5" s="22" t="s">
        <v>84</v>
      </c>
      <c r="AW5" s="22" t="s">
        <v>85</v>
      </c>
      <c r="AX5" s="22" t="s">
        <v>86</v>
      </c>
      <c r="AY5" s="22" t="s">
        <v>87</v>
      </c>
      <c r="AZ5" s="22" t="s">
        <v>89</v>
      </c>
      <c r="BA5" s="22" t="s">
        <v>90</v>
      </c>
      <c r="BB5" s="22" t="s">
        <v>91</v>
      </c>
      <c r="BC5" s="22" t="s">
        <v>92</v>
      </c>
      <c r="BD5" s="22" t="s">
        <v>93</v>
      </c>
      <c r="BE5" s="22" t="s">
        <v>88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89</v>
      </c>
      <c r="BL5" s="22" t="s">
        <v>90</v>
      </c>
      <c r="BM5" s="22" t="s">
        <v>91</v>
      </c>
      <c r="BN5" s="22" t="s">
        <v>92</v>
      </c>
      <c r="BO5" s="22" t="s">
        <v>93</v>
      </c>
      <c r="BP5" s="22" t="s">
        <v>88</v>
      </c>
      <c r="BQ5" s="22" t="s">
        <v>83</v>
      </c>
      <c r="BR5" s="22" t="s">
        <v>84</v>
      </c>
      <c r="BS5" s="22" t="s">
        <v>85</v>
      </c>
      <c r="BT5" s="22" t="s">
        <v>86</v>
      </c>
      <c r="BU5" s="22" t="s">
        <v>87</v>
      </c>
      <c r="BV5" s="22" t="s">
        <v>89</v>
      </c>
      <c r="BW5" s="22" t="s">
        <v>90</v>
      </c>
      <c r="BX5" s="22" t="s">
        <v>91</v>
      </c>
      <c r="BY5" s="22" t="s">
        <v>92</v>
      </c>
      <c r="BZ5" s="22" t="s">
        <v>93</v>
      </c>
      <c r="CA5" s="22" t="s">
        <v>88</v>
      </c>
      <c r="CB5" s="22" t="s">
        <v>83</v>
      </c>
      <c r="CC5" s="22" t="s">
        <v>84</v>
      </c>
      <c r="CD5" s="22" t="s">
        <v>85</v>
      </c>
      <c r="CE5" s="22" t="s">
        <v>86</v>
      </c>
      <c r="CF5" s="22" t="s">
        <v>87</v>
      </c>
      <c r="CG5" s="22" t="s">
        <v>89</v>
      </c>
      <c r="CH5" s="22" t="s">
        <v>90</v>
      </c>
      <c r="CI5" s="22" t="s">
        <v>91</v>
      </c>
      <c r="CJ5" s="22" t="s">
        <v>92</v>
      </c>
      <c r="CK5" s="22" t="s">
        <v>93</v>
      </c>
      <c r="CL5" s="22" t="s">
        <v>88</v>
      </c>
      <c r="CM5" s="22" t="s">
        <v>83</v>
      </c>
      <c r="CN5" s="22" t="s">
        <v>84</v>
      </c>
      <c r="CO5" s="22" t="s">
        <v>85</v>
      </c>
      <c r="CP5" s="22" t="s">
        <v>86</v>
      </c>
      <c r="CQ5" s="22" t="s">
        <v>87</v>
      </c>
      <c r="CR5" s="22" t="s">
        <v>89</v>
      </c>
      <c r="CS5" s="22" t="s">
        <v>90</v>
      </c>
      <c r="CT5" s="22" t="s">
        <v>91</v>
      </c>
      <c r="CU5" s="22" t="s">
        <v>92</v>
      </c>
      <c r="CV5" s="22" t="s">
        <v>93</v>
      </c>
      <c r="CW5" s="22" t="s">
        <v>88</v>
      </c>
      <c r="CX5" s="22" t="s">
        <v>83</v>
      </c>
      <c r="CY5" s="22" t="s">
        <v>84</v>
      </c>
      <c r="CZ5" s="22" t="s">
        <v>85</v>
      </c>
      <c r="DA5" s="22" t="s">
        <v>86</v>
      </c>
      <c r="DB5" s="22" t="s">
        <v>87</v>
      </c>
      <c r="DC5" s="22" t="s">
        <v>89</v>
      </c>
      <c r="DD5" s="22" t="s">
        <v>90</v>
      </c>
      <c r="DE5" s="22" t="s">
        <v>91</v>
      </c>
      <c r="DF5" s="22" t="s">
        <v>92</v>
      </c>
      <c r="DG5" s="22" t="s">
        <v>93</v>
      </c>
      <c r="DH5" s="22" t="s">
        <v>88</v>
      </c>
      <c r="DI5" s="22" t="s">
        <v>83</v>
      </c>
      <c r="DJ5" s="22" t="s">
        <v>84</v>
      </c>
      <c r="DK5" s="22" t="s">
        <v>85</v>
      </c>
      <c r="DL5" s="22" t="s">
        <v>86</v>
      </c>
      <c r="DM5" s="22" t="s">
        <v>87</v>
      </c>
      <c r="DN5" s="22" t="s">
        <v>89</v>
      </c>
      <c r="DO5" s="22" t="s">
        <v>90</v>
      </c>
      <c r="DP5" s="22" t="s">
        <v>91</v>
      </c>
      <c r="DQ5" s="22" t="s">
        <v>92</v>
      </c>
      <c r="DR5" s="22" t="s">
        <v>93</v>
      </c>
      <c r="DS5" s="22" t="s">
        <v>88</v>
      </c>
      <c r="DT5" s="22" t="s">
        <v>83</v>
      </c>
      <c r="DU5" s="22" t="s">
        <v>84</v>
      </c>
      <c r="DV5" s="22" t="s">
        <v>85</v>
      </c>
      <c r="DW5" s="22" t="s">
        <v>86</v>
      </c>
      <c r="DX5" s="22" t="s">
        <v>87</v>
      </c>
      <c r="DY5" s="22" t="s">
        <v>89</v>
      </c>
      <c r="DZ5" s="22" t="s">
        <v>90</v>
      </c>
      <c r="EA5" s="22" t="s">
        <v>91</v>
      </c>
      <c r="EB5" s="22" t="s">
        <v>92</v>
      </c>
      <c r="EC5" s="22" t="s">
        <v>93</v>
      </c>
      <c r="ED5" s="22" t="s">
        <v>88</v>
      </c>
      <c r="EE5" s="22" t="s">
        <v>83</v>
      </c>
      <c r="EF5" s="22" t="s">
        <v>84</v>
      </c>
      <c r="EG5" s="22" t="s">
        <v>85</v>
      </c>
      <c r="EH5" s="22" t="s">
        <v>86</v>
      </c>
      <c r="EI5" s="22" t="s">
        <v>87</v>
      </c>
      <c r="EJ5" s="22" t="s">
        <v>89</v>
      </c>
      <c r="EK5" s="22" t="s">
        <v>90</v>
      </c>
      <c r="EL5" s="22" t="s">
        <v>91</v>
      </c>
      <c r="EM5" s="22" t="s">
        <v>92</v>
      </c>
      <c r="EN5" s="22" t="s">
        <v>93</v>
      </c>
      <c r="EO5" s="22" t="s">
        <v>88</v>
      </c>
    </row>
    <row r="6" spans="1:148" s="13" customFormat="1" x14ac:dyDescent="0.2">
      <c r="A6" s="14" t="s">
        <v>94</v>
      </c>
      <c r="B6" s="19">
        <f t="shared" ref="B6:X6" si="1">B7</f>
        <v>2023</v>
      </c>
      <c r="C6" s="19">
        <f t="shared" si="1"/>
        <v>32107</v>
      </c>
      <c r="D6" s="19">
        <f t="shared" si="1"/>
        <v>46</v>
      </c>
      <c r="E6" s="19">
        <f t="shared" si="1"/>
        <v>17</v>
      </c>
      <c r="F6" s="19">
        <f t="shared" si="1"/>
        <v>6</v>
      </c>
      <c r="G6" s="19">
        <f t="shared" si="1"/>
        <v>0</v>
      </c>
      <c r="H6" s="19" t="str">
        <f t="shared" si="1"/>
        <v>岩手県　陸前高田市</v>
      </c>
      <c r="I6" s="19" t="str">
        <f t="shared" si="1"/>
        <v>法適用</v>
      </c>
      <c r="J6" s="19" t="str">
        <f t="shared" si="1"/>
        <v>下水道事業</v>
      </c>
      <c r="K6" s="19" t="str">
        <f t="shared" si="1"/>
        <v>漁業集落排水</v>
      </c>
      <c r="L6" s="19" t="str">
        <f t="shared" si="1"/>
        <v>H2</v>
      </c>
      <c r="M6" s="19" t="str">
        <f t="shared" si="1"/>
        <v>非設置</v>
      </c>
      <c r="N6" s="23" t="str">
        <f t="shared" si="1"/>
        <v>-</v>
      </c>
      <c r="O6" s="23">
        <f t="shared" si="1"/>
        <v>70.03</v>
      </c>
      <c r="P6" s="23">
        <f t="shared" si="1"/>
        <v>5.41</v>
      </c>
      <c r="Q6" s="23">
        <f t="shared" si="1"/>
        <v>96.62</v>
      </c>
      <c r="R6" s="23">
        <f t="shared" si="1"/>
        <v>3410</v>
      </c>
      <c r="S6" s="23">
        <f t="shared" si="1"/>
        <v>17647</v>
      </c>
      <c r="T6" s="23">
        <f t="shared" si="1"/>
        <v>231.94</v>
      </c>
      <c r="U6" s="23">
        <f t="shared" si="1"/>
        <v>76.08</v>
      </c>
      <c r="V6" s="23">
        <f t="shared" si="1"/>
        <v>945</v>
      </c>
      <c r="W6" s="23">
        <f t="shared" si="1"/>
        <v>0.88</v>
      </c>
      <c r="X6" s="23">
        <f t="shared" si="1"/>
        <v>1073.8599999999999</v>
      </c>
      <c r="Y6" s="27" t="str">
        <f t="shared" ref="Y6:AH6" si="2">IF(Y7="",NA(),Y7)</f>
        <v>-</v>
      </c>
      <c r="Z6" s="27" t="str">
        <f t="shared" si="2"/>
        <v>-</v>
      </c>
      <c r="AA6" s="27" t="str">
        <f t="shared" si="2"/>
        <v>-</v>
      </c>
      <c r="AB6" s="27" t="str">
        <f t="shared" si="2"/>
        <v>-</v>
      </c>
      <c r="AC6" s="27">
        <f t="shared" si="2"/>
        <v>180.55</v>
      </c>
      <c r="AD6" s="27" t="str">
        <f t="shared" si="2"/>
        <v>-</v>
      </c>
      <c r="AE6" s="27" t="str">
        <f t="shared" si="2"/>
        <v>-</v>
      </c>
      <c r="AF6" s="27" t="str">
        <f t="shared" si="2"/>
        <v>-</v>
      </c>
      <c r="AG6" s="27" t="str">
        <f t="shared" si="2"/>
        <v>-</v>
      </c>
      <c r="AH6" s="27">
        <f t="shared" si="2"/>
        <v>105.98</v>
      </c>
      <c r="AI6" s="23" t="str">
        <f>IF(AI7="","",IF(AI7="-","【-】","【"&amp;SUBSTITUTE(TEXT(AI7,"#,##0.00"),"-","△")&amp;"】"))</f>
        <v>【102.33】</v>
      </c>
      <c r="AJ6" s="27" t="str">
        <f t="shared" ref="AJ6:AS6" si="3">IF(AJ7="",NA(),AJ7)</f>
        <v>-</v>
      </c>
      <c r="AK6" s="27" t="str">
        <f t="shared" si="3"/>
        <v>-</v>
      </c>
      <c r="AL6" s="27" t="str">
        <f t="shared" si="3"/>
        <v>-</v>
      </c>
      <c r="AM6" s="27" t="str">
        <f t="shared" si="3"/>
        <v>-</v>
      </c>
      <c r="AN6" s="23">
        <f t="shared" si="3"/>
        <v>0</v>
      </c>
      <c r="AO6" s="27" t="str">
        <f t="shared" si="3"/>
        <v>-</v>
      </c>
      <c r="AP6" s="27" t="str">
        <f t="shared" si="3"/>
        <v>-</v>
      </c>
      <c r="AQ6" s="27" t="str">
        <f t="shared" si="3"/>
        <v>-</v>
      </c>
      <c r="AR6" s="27" t="str">
        <f t="shared" si="3"/>
        <v>-</v>
      </c>
      <c r="AS6" s="27">
        <f t="shared" si="3"/>
        <v>181.51</v>
      </c>
      <c r="AT6" s="23" t="str">
        <f>IF(AT7="","",IF(AT7="-","【-】","【"&amp;SUBSTITUTE(TEXT(AT7,"#,##0.00"),"-","△")&amp;"】"))</f>
        <v>【114.08】</v>
      </c>
      <c r="AU6" s="27" t="str">
        <f t="shared" ref="AU6:BD6" si="4">IF(AU7="",NA(),AU7)</f>
        <v>-</v>
      </c>
      <c r="AV6" s="27" t="str">
        <f t="shared" si="4"/>
        <v>-</v>
      </c>
      <c r="AW6" s="27" t="str">
        <f t="shared" si="4"/>
        <v>-</v>
      </c>
      <c r="AX6" s="27" t="str">
        <f t="shared" si="4"/>
        <v>-</v>
      </c>
      <c r="AY6" s="27">
        <f t="shared" si="4"/>
        <v>187.66</v>
      </c>
      <c r="AZ6" s="27" t="str">
        <f t="shared" si="4"/>
        <v>-</v>
      </c>
      <c r="BA6" s="27" t="str">
        <f t="shared" si="4"/>
        <v>-</v>
      </c>
      <c r="BB6" s="27" t="str">
        <f t="shared" si="4"/>
        <v>-</v>
      </c>
      <c r="BC6" s="27" t="str">
        <f t="shared" si="4"/>
        <v>-</v>
      </c>
      <c r="BD6" s="27">
        <f t="shared" si="4"/>
        <v>69.819999999999993</v>
      </c>
      <c r="BE6" s="23" t="str">
        <f>IF(BE7="","",IF(BE7="-","【-】","【"&amp;SUBSTITUTE(TEXT(BE7,"#,##0.00"),"-","△")&amp;"】"))</f>
        <v>【68.63】</v>
      </c>
      <c r="BF6" s="27" t="str">
        <f t="shared" ref="BF6:BO6" si="5">IF(BF7="",NA(),BF7)</f>
        <v>-</v>
      </c>
      <c r="BG6" s="27" t="str">
        <f t="shared" si="5"/>
        <v>-</v>
      </c>
      <c r="BH6" s="27" t="str">
        <f t="shared" si="5"/>
        <v>-</v>
      </c>
      <c r="BI6" s="27" t="str">
        <f t="shared" si="5"/>
        <v>-</v>
      </c>
      <c r="BJ6" s="27">
        <f t="shared" si="5"/>
        <v>451.96</v>
      </c>
      <c r="BK6" s="27" t="str">
        <f t="shared" si="5"/>
        <v>-</v>
      </c>
      <c r="BL6" s="27" t="str">
        <f t="shared" si="5"/>
        <v>-</v>
      </c>
      <c r="BM6" s="27" t="str">
        <f t="shared" si="5"/>
        <v>-</v>
      </c>
      <c r="BN6" s="27" t="str">
        <f t="shared" si="5"/>
        <v>-</v>
      </c>
      <c r="BO6" s="27">
        <f t="shared" si="5"/>
        <v>1149.7</v>
      </c>
      <c r="BP6" s="23" t="str">
        <f>IF(BP7="","",IF(BP7="-","【-】","【"&amp;SUBSTITUTE(TEXT(BP7,"#,##0.00"),"-","△")&amp;"】"))</f>
        <v>【1,069.89】</v>
      </c>
      <c r="BQ6" s="27" t="str">
        <f t="shared" ref="BQ6:BZ6" si="6">IF(BQ7="",NA(),BQ7)</f>
        <v>-</v>
      </c>
      <c r="BR6" s="27" t="str">
        <f t="shared" si="6"/>
        <v>-</v>
      </c>
      <c r="BS6" s="27" t="str">
        <f t="shared" si="6"/>
        <v>-</v>
      </c>
      <c r="BT6" s="27" t="str">
        <f t="shared" si="6"/>
        <v>-</v>
      </c>
      <c r="BU6" s="27">
        <f t="shared" si="6"/>
        <v>22.34</v>
      </c>
      <c r="BV6" s="27" t="str">
        <f t="shared" si="6"/>
        <v>-</v>
      </c>
      <c r="BW6" s="27" t="str">
        <f t="shared" si="6"/>
        <v>-</v>
      </c>
      <c r="BX6" s="27" t="str">
        <f t="shared" si="6"/>
        <v>-</v>
      </c>
      <c r="BY6" s="27" t="str">
        <f t="shared" si="6"/>
        <v>-</v>
      </c>
      <c r="BZ6" s="27">
        <f t="shared" si="6"/>
        <v>35.96</v>
      </c>
      <c r="CA6" s="23" t="str">
        <f>IF(CA7="","",IF(CA7="-","【-】","【"&amp;SUBSTITUTE(TEXT(CA7,"#,##0.00"),"-","△")&amp;"】"))</f>
        <v>【39.89】</v>
      </c>
      <c r="CB6" s="27" t="str">
        <f t="shared" ref="CB6:CK6" si="7">IF(CB7="",NA(),CB7)</f>
        <v>-</v>
      </c>
      <c r="CC6" s="27" t="str">
        <f t="shared" si="7"/>
        <v>-</v>
      </c>
      <c r="CD6" s="27" t="str">
        <f t="shared" si="7"/>
        <v>-</v>
      </c>
      <c r="CE6" s="27" t="str">
        <f t="shared" si="7"/>
        <v>-</v>
      </c>
      <c r="CF6" s="27">
        <f t="shared" si="7"/>
        <v>786.79</v>
      </c>
      <c r="CG6" s="27" t="str">
        <f t="shared" si="7"/>
        <v>-</v>
      </c>
      <c r="CH6" s="27" t="str">
        <f t="shared" si="7"/>
        <v>-</v>
      </c>
      <c r="CI6" s="27" t="str">
        <f t="shared" si="7"/>
        <v>-</v>
      </c>
      <c r="CJ6" s="27" t="str">
        <f t="shared" si="7"/>
        <v>-</v>
      </c>
      <c r="CK6" s="27">
        <f t="shared" si="7"/>
        <v>481.96</v>
      </c>
      <c r="CL6" s="23" t="str">
        <f>IF(CL7="","",IF(CL7="-","【-】","【"&amp;SUBSTITUTE(TEXT(CL7,"#,##0.00"),"-","△")&amp;"】"))</f>
        <v>【426.52】</v>
      </c>
      <c r="CM6" s="27" t="str">
        <f t="shared" ref="CM6:CV6" si="8">IF(CM7="",NA(),CM7)</f>
        <v>-</v>
      </c>
      <c r="CN6" s="27" t="str">
        <f t="shared" si="8"/>
        <v>-</v>
      </c>
      <c r="CO6" s="27" t="str">
        <f t="shared" si="8"/>
        <v>-</v>
      </c>
      <c r="CP6" s="27" t="str">
        <f t="shared" si="8"/>
        <v>-</v>
      </c>
      <c r="CQ6" s="27">
        <f t="shared" si="8"/>
        <v>21.43</v>
      </c>
      <c r="CR6" s="27" t="str">
        <f t="shared" si="8"/>
        <v>-</v>
      </c>
      <c r="CS6" s="27" t="str">
        <f t="shared" si="8"/>
        <v>-</v>
      </c>
      <c r="CT6" s="27" t="str">
        <f t="shared" si="8"/>
        <v>-</v>
      </c>
      <c r="CU6" s="27" t="str">
        <f t="shared" si="8"/>
        <v>-</v>
      </c>
      <c r="CV6" s="27">
        <f t="shared" si="8"/>
        <v>26.12</v>
      </c>
      <c r="CW6" s="23" t="str">
        <f>IF(CW7="","",IF(CW7="-","【-】","【"&amp;SUBSTITUTE(TEXT(CW7,"#,##0.00"),"-","△")&amp;"】"))</f>
        <v>【28.16】</v>
      </c>
      <c r="CX6" s="27" t="str">
        <f t="shared" ref="CX6:DG6" si="9">IF(CX7="",NA(),CX7)</f>
        <v>-</v>
      </c>
      <c r="CY6" s="27" t="str">
        <f t="shared" si="9"/>
        <v>-</v>
      </c>
      <c r="CZ6" s="27" t="str">
        <f t="shared" si="9"/>
        <v>-</v>
      </c>
      <c r="DA6" s="27" t="str">
        <f t="shared" si="9"/>
        <v>-</v>
      </c>
      <c r="DB6" s="27">
        <f t="shared" si="9"/>
        <v>71.849999999999994</v>
      </c>
      <c r="DC6" s="27" t="str">
        <f t="shared" si="9"/>
        <v>-</v>
      </c>
      <c r="DD6" s="27" t="str">
        <f t="shared" si="9"/>
        <v>-</v>
      </c>
      <c r="DE6" s="27" t="str">
        <f t="shared" si="9"/>
        <v>-</v>
      </c>
      <c r="DF6" s="27" t="str">
        <f t="shared" si="9"/>
        <v>-</v>
      </c>
      <c r="DG6" s="27">
        <f t="shared" si="9"/>
        <v>78.55</v>
      </c>
      <c r="DH6" s="23" t="str">
        <f>IF(DH7="","",IF(DH7="-","【-】","【"&amp;SUBSTITUTE(TEXT(DH7,"#,##0.00"),"-","△")&amp;"】"))</f>
        <v>【80.73】</v>
      </c>
      <c r="DI6" s="27" t="str">
        <f t="shared" ref="DI6:DR6" si="10">IF(DI7="",NA(),DI7)</f>
        <v>-</v>
      </c>
      <c r="DJ6" s="27" t="str">
        <f t="shared" si="10"/>
        <v>-</v>
      </c>
      <c r="DK6" s="27" t="str">
        <f t="shared" si="10"/>
        <v>-</v>
      </c>
      <c r="DL6" s="27" t="str">
        <f t="shared" si="10"/>
        <v>-</v>
      </c>
      <c r="DM6" s="27">
        <f t="shared" si="10"/>
        <v>3.18</v>
      </c>
      <c r="DN6" s="27" t="str">
        <f t="shared" si="10"/>
        <v>-</v>
      </c>
      <c r="DO6" s="27" t="str">
        <f t="shared" si="10"/>
        <v>-</v>
      </c>
      <c r="DP6" s="27" t="str">
        <f t="shared" si="10"/>
        <v>-</v>
      </c>
      <c r="DQ6" s="27" t="str">
        <f t="shared" si="10"/>
        <v>-</v>
      </c>
      <c r="DR6" s="27">
        <f t="shared" si="10"/>
        <v>28.31</v>
      </c>
      <c r="DS6" s="23" t="str">
        <f>IF(DS7="","",IF(DS7="-","【-】","【"&amp;SUBSTITUTE(TEXT(DS7,"#,##0.00"),"-","△")&amp;"】"))</f>
        <v>【30.98】</v>
      </c>
      <c r="DT6" s="27" t="str">
        <f t="shared" ref="DT6:EC6" si="11">IF(DT7="",NA(),DT7)</f>
        <v>-</v>
      </c>
      <c r="DU6" s="27" t="str">
        <f t="shared" si="11"/>
        <v>-</v>
      </c>
      <c r="DV6" s="27" t="str">
        <f t="shared" si="11"/>
        <v>-</v>
      </c>
      <c r="DW6" s="27" t="str">
        <f t="shared" si="11"/>
        <v>-</v>
      </c>
      <c r="DX6" s="23">
        <f t="shared" si="11"/>
        <v>0</v>
      </c>
      <c r="DY6" s="27" t="str">
        <f t="shared" si="11"/>
        <v>-</v>
      </c>
      <c r="DZ6" s="27" t="str">
        <f t="shared" si="11"/>
        <v>-</v>
      </c>
      <c r="EA6" s="27" t="str">
        <f t="shared" si="11"/>
        <v>-</v>
      </c>
      <c r="EB6" s="27" t="str">
        <f t="shared" si="11"/>
        <v>-</v>
      </c>
      <c r="EC6" s="23">
        <f t="shared" si="11"/>
        <v>0</v>
      </c>
      <c r="ED6" s="23" t="str">
        <f>IF(ED7="","",IF(ED7="-","【-】","【"&amp;SUBSTITUTE(TEXT(ED7,"#,##0.00"),"-","△")&amp;"】"))</f>
        <v>【0.00】</v>
      </c>
      <c r="EE6" s="27" t="str">
        <f t="shared" ref="EE6:EN6" si="12">IF(EE7="",NA(),EE7)</f>
        <v>-</v>
      </c>
      <c r="EF6" s="27" t="str">
        <f t="shared" si="12"/>
        <v>-</v>
      </c>
      <c r="EG6" s="27" t="str">
        <f t="shared" si="12"/>
        <v>-</v>
      </c>
      <c r="EH6" s="27" t="str">
        <f t="shared" si="12"/>
        <v>-</v>
      </c>
      <c r="EI6" s="23">
        <f t="shared" si="12"/>
        <v>0</v>
      </c>
      <c r="EJ6" s="27" t="str">
        <f t="shared" si="12"/>
        <v>-</v>
      </c>
      <c r="EK6" s="27" t="str">
        <f t="shared" si="12"/>
        <v>-</v>
      </c>
      <c r="EL6" s="27" t="str">
        <f t="shared" si="12"/>
        <v>-</v>
      </c>
      <c r="EM6" s="27" t="str">
        <f t="shared" si="12"/>
        <v>-</v>
      </c>
      <c r="EN6" s="23">
        <f t="shared" si="12"/>
        <v>0</v>
      </c>
      <c r="EO6" s="23" t="str">
        <f>IF(EO7="","",IF(EO7="-","【-】","【"&amp;SUBSTITUTE(TEXT(EO7,"#,##0.00"),"-","△")&amp;"】"))</f>
        <v>【0.00】</v>
      </c>
    </row>
    <row r="7" spans="1:148" s="13" customFormat="1" x14ac:dyDescent="0.2">
      <c r="A7" s="14"/>
      <c r="B7" s="20">
        <v>2023</v>
      </c>
      <c r="C7" s="20">
        <v>32107</v>
      </c>
      <c r="D7" s="20">
        <v>46</v>
      </c>
      <c r="E7" s="20">
        <v>17</v>
      </c>
      <c r="F7" s="20">
        <v>6</v>
      </c>
      <c r="G7" s="20">
        <v>0</v>
      </c>
      <c r="H7" s="20" t="s">
        <v>95</v>
      </c>
      <c r="I7" s="20" t="s">
        <v>96</v>
      </c>
      <c r="J7" s="20" t="s">
        <v>97</v>
      </c>
      <c r="K7" s="20" t="s">
        <v>98</v>
      </c>
      <c r="L7" s="20" t="s">
        <v>99</v>
      </c>
      <c r="M7" s="20" t="s">
        <v>100</v>
      </c>
      <c r="N7" s="24" t="s">
        <v>101</v>
      </c>
      <c r="O7" s="24">
        <v>70.03</v>
      </c>
      <c r="P7" s="24">
        <v>5.41</v>
      </c>
      <c r="Q7" s="24">
        <v>96.62</v>
      </c>
      <c r="R7" s="24">
        <v>3410</v>
      </c>
      <c r="S7" s="24">
        <v>17647</v>
      </c>
      <c r="T7" s="24">
        <v>231.94</v>
      </c>
      <c r="U7" s="24">
        <v>76.08</v>
      </c>
      <c r="V7" s="24">
        <v>945</v>
      </c>
      <c r="W7" s="24">
        <v>0.88</v>
      </c>
      <c r="X7" s="24">
        <v>1073.8599999999999</v>
      </c>
      <c r="Y7" s="24" t="s">
        <v>101</v>
      </c>
      <c r="Z7" s="24" t="s">
        <v>101</v>
      </c>
      <c r="AA7" s="24" t="s">
        <v>101</v>
      </c>
      <c r="AB7" s="24" t="s">
        <v>101</v>
      </c>
      <c r="AC7" s="24">
        <v>180.55</v>
      </c>
      <c r="AD7" s="24" t="s">
        <v>101</v>
      </c>
      <c r="AE7" s="24" t="s">
        <v>101</v>
      </c>
      <c r="AF7" s="24" t="s">
        <v>101</v>
      </c>
      <c r="AG7" s="24" t="s">
        <v>101</v>
      </c>
      <c r="AH7" s="24">
        <v>105.98</v>
      </c>
      <c r="AI7" s="24">
        <v>102.33</v>
      </c>
      <c r="AJ7" s="24" t="s">
        <v>101</v>
      </c>
      <c r="AK7" s="24" t="s">
        <v>101</v>
      </c>
      <c r="AL7" s="24" t="s">
        <v>101</v>
      </c>
      <c r="AM7" s="24" t="s">
        <v>101</v>
      </c>
      <c r="AN7" s="24">
        <v>0</v>
      </c>
      <c r="AO7" s="24" t="s">
        <v>101</v>
      </c>
      <c r="AP7" s="24" t="s">
        <v>101</v>
      </c>
      <c r="AQ7" s="24" t="s">
        <v>101</v>
      </c>
      <c r="AR7" s="24" t="s">
        <v>101</v>
      </c>
      <c r="AS7" s="24">
        <v>181.51</v>
      </c>
      <c r="AT7" s="24">
        <v>114.08</v>
      </c>
      <c r="AU7" s="24" t="s">
        <v>101</v>
      </c>
      <c r="AV7" s="24" t="s">
        <v>101</v>
      </c>
      <c r="AW7" s="24" t="s">
        <v>101</v>
      </c>
      <c r="AX7" s="24" t="s">
        <v>101</v>
      </c>
      <c r="AY7" s="24">
        <v>187.66</v>
      </c>
      <c r="AZ7" s="24" t="s">
        <v>101</v>
      </c>
      <c r="BA7" s="24" t="s">
        <v>101</v>
      </c>
      <c r="BB7" s="24" t="s">
        <v>101</v>
      </c>
      <c r="BC7" s="24" t="s">
        <v>101</v>
      </c>
      <c r="BD7" s="24">
        <v>69.819999999999993</v>
      </c>
      <c r="BE7" s="24">
        <v>68.63</v>
      </c>
      <c r="BF7" s="24" t="s">
        <v>101</v>
      </c>
      <c r="BG7" s="24" t="s">
        <v>101</v>
      </c>
      <c r="BH7" s="24" t="s">
        <v>101</v>
      </c>
      <c r="BI7" s="24" t="s">
        <v>101</v>
      </c>
      <c r="BJ7" s="24">
        <v>451.96</v>
      </c>
      <c r="BK7" s="24" t="s">
        <v>101</v>
      </c>
      <c r="BL7" s="24" t="s">
        <v>101</v>
      </c>
      <c r="BM7" s="24" t="s">
        <v>101</v>
      </c>
      <c r="BN7" s="24" t="s">
        <v>101</v>
      </c>
      <c r="BO7" s="24">
        <v>1149.7</v>
      </c>
      <c r="BP7" s="24">
        <v>1069.8900000000001</v>
      </c>
      <c r="BQ7" s="24" t="s">
        <v>101</v>
      </c>
      <c r="BR7" s="24" t="s">
        <v>101</v>
      </c>
      <c r="BS7" s="24" t="s">
        <v>101</v>
      </c>
      <c r="BT7" s="24" t="s">
        <v>101</v>
      </c>
      <c r="BU7" s="24">
        <v>22.34</v>
      </c>
      <c r="BV7" s="24" t="s">
        <v>101</v>
      </c>
      <c r="BW7" s="24" t="s">
        <v>101</v>
      </c>
      <c r="BX7" s="24" t="s">
        <v>101</v>
      </c>
      <c r="BY7" s="24" t="s">
        <v>101</v>
      </c>
      <c r="BZ7" s="24">
        <v>35.96</v>
      </c>
      <c r="CA7" s="24">
        <v>39.89</v>
      </c>
      <c r="CB7" s="24" t="s">
        <v>101</v>
      </c>
      <c r="CC7" s="24" t="s">
        <v>101</v>
      </c>
      <c r="CD7" s="24" t="s">
        <v>101</v>
      </c>
      <c r="CE7" s="24" t="s">
        <v>101</v>
      </c>
      <c r="CF7" s="24">
        <v>786.79</v>
      </c>
      <c r="CG7" s="24" t="s">
        <v>101</v>
      </c>
      <c r="CH7" s="24" t="s">
        <v>101</v>
      </c>
      <c r="CI7" s="24" t="s">
        <v>101</v>
      </c>
      <c r="CJ7" s="24" t="s">
        <v>101</v>
      </c>
      <c r="CK7" s="24">
        <v>481.96</v>
      </c>
      <c r="CL7" s="24">
        <v>426.52</v>
      </c>
      <c r="CM7" s="24" t="s">
        <v>101</v>
      </c>
      <c r="CN7" s="24" t="s">
        <v>101</v>
      </c>
      <c r="CO7" s="24" t="s">
        <v>101</v>
      </c>
      <c r="CP7" s="24" t="s">
        <v>101</v>
      </c>
      <c r="CQ7" s="24">
        <v>21.43</v>
      </c>
      <c r="CR7" s="24" t="s">
        <v>101</v>
      </c>
      <c r="CS7" s="24" t="s">
        <v>101</v>
      </c>
      <c r="CT7" s="24" t="s">
        <v>101</v>
      </c>
      <c r="CU7" s="24" t="s">
        <v>101</v>
      </c>
      <c r="CV7" s="24">
        <v>26.12</v>
      </c>
      <c r="CW7" s="24">
        <v>28.16</v>
      </c>
      <c r="CX7" s="24" t="s">
        <v>101</v>
      </c>
      <c r="CY7" s="24" t="s">
        <v>101</v>
      </c>
      <c r="CZ7" s="24" t="s">
        <v>101</v>
      </c>
      <c r="DA7" s="24" t="s">
        <v>101</v>
      </c>
      <c r="DB7" s="24">
        <v>71.849999999999994</v>
      </c>
      <c r="DC7" s="24" t="s">
        <v>101</v>
      </c>
      <c r="DD7" s="24" t="s">
        <v>101</v>
      </c>
      <c r="DE7" s="24" t="s">
        <v>101</v>
      </c>
      <c r="DF7" s="24" t="s">
        <v>101</v>
      </c>
      <c r="DG7" s="24">
        <v>78.55</v>
      </c>
      <c r="DH7" s="24">
        <v>80.73</v>
      </c>
      <c r="DI7" s="24" t="s">
        <v>101</v>
      </c>
      <c r="DJ7" s="24" t="s">
        <v>101</v>
      </c>
      <c r="DK7" s="24" t="s">
        <v>101</v>
      </c>
      <c r="DL7" s="24" t="s">
        <v>101</v>
      </c>
      <c r="DM7" s="24">
        <v>3.18</v>
      </c>
      <c r="DN7" s="24" t="s">
        <v>101</v>
      </c>
      <c r="DO7" s="24" t="s">
        <v>101</v>
      </c>
      <c r="DP7" s="24" t="s">
        <v>101</v>
      </c>
      <c r="DQ7" s="24" t="s">
        <v>101</v>
      </c>
      <c r="DR7" s="24">
        <v>28.31</v>
      </c>
      <c r="DS7" s="24">
        <v>30.98</v>
      </c>
      <c r="DT7" s="24" t="s">
        <v>101</v>
      </c>
      <c r="DU7" s="24" t="s">
        <v>101</v>
      </c>
      <c r="DV7" s="24" t="s">
        <v>101</v>
      </c>
      <c r="DW7" s="24" t="s">
        <v>101</v>
      </c>
      <c r="DX7" s="24">
        <v>0</v>
      </c>
      <c r="DY7" s="24" t="s">
        <v>101</v>
      </c>
      <c r="DZ7" s="24" t="s">
        <v>101</v>
      </c>
      <c r="EA7" s="24" t="s">
        <v>101</v>
      </c>
      <c r="EB7" s="24" t="s">
        <v>101</v>
      </c>
      <c r="EC7" s="24">
        <v>0</v>
      </c>
      <c r="ED7" s="24">
        <v>0</v>
      </c>
      <c r="EE7" s="24" t="s">
        <v>101</v>
      </c>
      <c r="EF7" s="24" t="s">
        <v>101</v>
      </c>
      <c r="EG7" s="24" t="s">
        <v>101</v>
      </c>
      <c r="EH7" s="24" t="s">
        <v>101</v>
      </c>
      <c r="EI7" s="24">
        <v>0</v>
      </c>
      <c r="EJ7" s="24" t="s">
        <v>101</v>
      </c>
      <c r="EK7" s="24" t="s">
        <v>101</v>
      </c>
      <c r="EL7" s="24" t="s">
        <v>101</v>
      </c>
      <c r="EM7" s="24" t="s">
        <v>101</v>
      </c>
      <c r="EN7" s="24">
        <v>0</v>
      </c>
      <c r="EO7" s="24">
        <v>0</v>
      </c>
    </row>
    <row r="8" spans="1:148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2">
      <c r="A9" s="15"/>
      <c r="B9" s="15" t="s">
        <v>102</v>
      </c>
      <c r="C9" s="15" t="s">
        <v>103</v>
      </c>
      <c r="D9" s="15" t="s">
        <v>104</v>
      </c>
      <c r="E9" s="15" t="s">
        <v>105</v>
      </c>
      <c r="F9" s="15" t="s">
        <v>106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2">
      <c r="A10" s="15" t="s">
        <v>2</v>
      </c>
      <c r="B10" s="21">
        <f>DATEVALUE($B7-B11&amp;"/1/"&amp;B12)</f>
        <v>36892</v>
      </c>
      <c r="C10" s="21">
        <f>DATEVALUE($B7-C11&amp;"/1/"&amp;C12)</f>
        <v>37257</v>
      </c>
      <c r="D10" s="21">
        <f>DATEVALUE($B7-D11&amp;"/1/"&amp;D12)</f>
        <v>37623</v>
      </c>
      <c r="E10" s="21">
        <f>DATEVALUE($B7-E11&amp;"/1/"&amp;E12)</f>
        <v>37989</v>
      </c>
      <c r="F10" s="21">
        <f>DATEVALUE($B7-F11&amp;"/1/"&amp;F12)</f>
        <v>38356</v>
      </c>
    </row>
    <row r="11" spans="1:148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107</v>
      </c>
    </row>
    <row r="12" spans="1:148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108</v>
      </c>
    </row>
    <row r="13" spans="1:148" x14ac:dyDescent="0.2">
      <c r="B13" t="s">
        <v>109</v>
      </c>
      <c r="C13" t="s">
        <v>109</v>
      </c>
      <c r="D13" t="s">
        <v>109</v>
      </c>
      <c r="E13" t="s">
        <v>109</v>
      </c>
      <c r="F13" t="s">
        <v>109</v>
      </c>
      <c r="G13" t="s">
        <v>110</v>
      </c>
    </row>
  </sheetData>
  <mergeCells count="14"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  <mergeCell ref="CX4:DH4"/>
    <mergeCell ref="DI4:DS4"/>
    <mergeCell ref="DT4:ED4"/>
    <mergeCell ref="EE4:EO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creator>公営企業課</dc:creator>
  <cp:lastModifiedBy> </cp:lastModifiedBy>
  <dcterms:created xsi:type="dcterms:W3CDTF">2024-12-19T01:32:41Z</dcterms:created>
  <dcterms:modified xsi:type="dcterms:W3CDTF">2025-03-03T07:54:25Z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2025-02-09T23:21:41Z</vt:filetime>
  </property>
</Properties>
</file>