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107_陸前高田市\010_上水道（法適用）\"/>
    </mc:Choice>
  </mc:AlternateContent>
  <workbookProtection workbookAlgorithmName="SHA-512" workbookHashValue="wAJVoRdJikaBcUyJgGiYt5l+Cy+daujgQ97T7q/NBOPNYviNNOJPkgdTHPArQOkDT1COkESvFS7jtW+724QmGQ==" workbookSaltValue="HcgPkDiYQngNr6Bh8PGSvg==" workbookSpinCount="100000" lockStructure="1"/>
  <bookViews>
    <workbookView xWindow="0" yWindow="0" windowWidth="23040" windowHeight="9210"/>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<sst xmlns="http://schemas.openxmlformats.org/spreadsheetml/2006/main" count="228" uniqueCount="111">
  <si>
    <t>経営比較分析表（令和5年度決算）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</si>
  <si>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</si>
  <si>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</si>
  <si>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</si>
  <si>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</si>
  <si>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</si>
  <si>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</si>
  <si>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</si>
  <si>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</si>
  <si>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family val="3"/>
        <charset val="128"/>
      </rPr>
      <t>2</t>
    </r>
    <r>
      <rPr>
        <b/>
        <sz val="11"/>
        <color theme="1"/>
        <rFont val="ＭＳ ゴシック"/>
        <family val="3"/>
        <charset val="128"/>
      </rPr>
      <t>)</t>
    </r>
  </si>
  <si>
    <t>■</t>
  </si>
  <si>
    <t>業種名</t>
    <rPh sb="2" eb="3">
      <t>メイ</t>
    </rPh>
    <phoneticPr fontId="1"/>
  </si>
  <si>
    <t>類似団体区分</t>
    <rPh sb="4" eb="6">
      <t>クブン</t>
    </rPh>
    <phoneticPr fontId="1"/>
  </si>
  <si>
    <t>非設置</t>
  </si>
  <si>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</si>
  <si>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</si>
  <si>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</si>
  <si>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</si>
  <si>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</si>
  <si>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</si>
  <si>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family val="3"/>
        <charset val="128"/>
      </rPr>
      <t>3</t>
    </r>
    <r>
      <rPr>
        <b/>
        <sz val="11"/>
        <color theme="1"/>
        <rFont val="ＭＳ ゴシック"/>
        <family val="3"/>
        <charset val="128"/>
      </rPr>
      <t>当たり家庭料金(円)</t>
    </r>
  </si>
  <si>
    <t>資金不足比率(％)</t>
  </si>
  <si>
    <t>自己資本構成比率(％)</t>
  </si>
  <si>
    <t>施設CD</t>
    <rPh sb="0" eb="2">
      <t>シセツ</t>
    </rPh>
    <phoneticPr fontId="1"/>
  </si>
  <si>
    <t>普及率(％)</t>
  </si>
  <si>
    <t>現在給水人口(人)</t>
  </si>
  <si>
    <t>小項目</t>
    <rPh sb="0" eb="3">
      <t>ショウコウモク</t>
    </rPh>
    <phoneticPr fontId="1"/>
  </si>
  <si>
    <t>1⑥</t>
  </si>
  <si>
    <t>基本情報</t>
    <rPh sb="0" eb="2">
      <t>キホン</t>
    </rPh>
    <rPh sb="2" eb="4">
      <t>ジョウホウ</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</si>
  <si>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</si>
  <si>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</si>
  <si>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</si>
  <si>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</si>
  <si>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</si>
  <si>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</si>
  <si>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令和5年度全国平均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</si>
  <si>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</si>
  <si>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</si>
  <si>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</si>
  <si>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</si>
  <si>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</si>
  <si>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</si>
  <si>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</si>
  <si>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</si>
  <si>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</si>
  <si>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</si>
  <si>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</si>
  <si>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</si>
  <si>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</si>
  <si>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</si>
  <si>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</si>
  <si>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</si>
  <si>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</si>
  <si>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</si>
  <si>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</si>
  <si>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</si>
  <si>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</si>
  <si>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</si>
  <si>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業務CD</t>
    <rPh sb="0" eb="2">
      <t>ギョウム</t>
    </rPh>
    <phoneticPr fontId="1"/>
  </si>
  <si>
    <t>中項目</t>
    <rPh sb="0" eb="1">
      <t>チュウ</t>
    </rPh>
    <rPh sb="1" eb="3">
      <t>コウモク</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</si>
  <si>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</si>
  <si>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</si>
  <si>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</si>
  <si>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</si>
  <si>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</si>
  <si>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</si>
  <si>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</si>
  <si>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</si>
  <si>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</si>
  <si>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</si>
  <si>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</si>
  <si>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</si>
  <si>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</si>
  <si>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</si>
  <si>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</si>
  <si>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</si>
  <si>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</si>
  <si>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</si>
  <si>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</si>
  <si>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</si>
  <si>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</si>
  <si>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</si>
  <si>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</si>
  <si>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</si>
  <si>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</si>
  <si>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</si>
  <si>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</si>
  <si>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</si>
  <si>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</si>
  <si>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</si>
  <si>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</si>
  <si>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</si>
  <si>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</si>
  <si>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岩手県　陸前高田市</t>
  </si>
  <si>
    <t>法適用</t>
  </si>
  <si>
    <t>水道事業</t>
  </si>
  <si>
    <t>末端給水事業</t>
  </si>
  <si>
    <t>A6</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</si>
  <si>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</si>
  <si>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</si>
  <si>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</si>
  <si>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</si>
  <si>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</si>
  <si>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</si>
  <si>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</si>
  <si>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</si>
  <si>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</si>
  <si>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</si>
  <si>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・有収率については、漏水調査及び管路修繕を継続して進めていくことで、向上を図っていく。
・管路経年化率は類似団体より低い水準で推移しているが、管路更新率が減少していること、また、地震などの自然災害等の非常事態においても、水道施設の安全性及び重要施設等への給水の確保が求められていることから、今後は老朽管及び非耐震管の更新に重点を置いて整備事業を進めていく。
・給水収益は前年度より減少し、今後も人口減少等の影響により減少傾向であることが想定されること、また物価上昇等の影響により、今後の営業費用の増加が見込まれることから、経営戦略の見直しを含め、経営の効率化及び健全化に努める。</t>
    <rPh sb="1" eb="4">
      <t>ユウシュウリツ</t>
    </rPh>
    <rPh sb="10" eb="12">
      <t>ロウスイ</t>
    </rPh>
    <rPh sb="12" eb="14">
      <t>チョウサ</t>
    </rPh>
    <rPh sb="14" eb="15">
      <t>オヨ</t>
    </rPh>
    <rPh sb="16" eb="18">
      <t>カンロ</t>
    </rPh>
    <rPh sb="18" eb="20">
      <t>シュウゼン</t>
    </rPh>
    <rPh sb="21" eb="23">
      <t>ケイゾク</t>
    </rPh>
    <rPh sb="25" eb="26">
      <t>スス</t>
    </rPh>
    <rPh sb="34" eb="36">
      <t>コウジョウ</t>
    </rPh>
    <rPh sb="37" eb="38">
      <t>ハカ</t>
    </rPh>
    <rPh sb="45" eb="47">
      <t>カンロ</t>
    </rPh>
    <rPh sb="47" eb="50">
      <t>ケイネンカ</t>
    </rPh>
    <rPh sb="50" eb="51">
      <t>リツ</t>
    </rPh>
    <rPh sb="52" eb="54">
      <t>ルイジ</t>
    </rPh>
    <rPh sb="54" eb="56">
      <t>ダンタイ</t>
    </rPh>
    <rPh sb="58" eb="59">
      <t>ヒク</t>
    </rPh>
    <rPh sb="60" eb="62">
      <t>スイジュン</t>
    </rPh>
    <rPh sb="63" eb="65">
      <t>スイイ</t>
    </rPh>
    <rPh sb="71" eb="73">
      <t>カンロ</t>
    </rPh>
    <rPh sb="73" eb="75">
      <t>コウシン</t>
    </rPh>
    <rPh sb="75" eb="76">
      <t>リツ</t>
    </rPh>
    <rPh sb="77" eb="79">
      <t>ゲンショウ</t>
    </rPh>
    <rPh sb="89" eb="91">
      <t>ジシン</t>
    </rPh>
    <rPh sb="94" eb="96">
      <t>シゼン</t>
    </rPh>
    <rPh sb="96" eb="98">
      <t>サイガイ</t>
    </rPh>
    <rPh sb="98" eb="99">
      <t>トウ</t>
    </rPh>
    <rPh sb="100" eb="102">
      <t>ヒジョウ</t>
    </rPh>
    <rPh sb="102" eb="104">
      <t>ジタイ</t>
    </rPh>
    <rPh sb="110" eb="112">
      <t>スイドウ</t>
    </rPh>
    <rPh sb="112" eb="114">
      <t>シセツ</t>
    </rPh>
    <rPh sb="115" eb="118">
      <t>アンゼンセイ</t>
    </rPh>
    <rPh sb="118" eb="119">
      <t>オヨ</t>
    </rPh>
    <rPh sb="120" eb="122">
      <t>ジュウヨウ</t>
    </rPh>
    <rPh sb="122" eb="124">
      <t>シセツ</t>
    </rPh>
    <rPh sb="124" eb="125">
      <t>トウ</t>
    </rPh>
    <rPh sb="127" eb="129">
      <t>キュウスイ</t>
    </rPh>
    <rPh sb="130" eb="132">
      <t>カクホ</t>
    </rPh>
    <rPh sb="133" eb="134">
      <t>モト</t>
    </rPh>
    <rPh sb="145" eb="147">
      <t>コンゴ</t>
    </rPh>
    <rPh sb="148" eb="151">
      <t>ロウキュウカン</t>
    </rPh>
    <rPh sb="151" eb="152">
      <t>オヨ</t>
    </rPh>
    <rPh sb="153" eb="156">
      <t>ヒタイシン</t>
    </rPh>
    <rPh sb="156" eb="157">
      <t>カン</t>
    </rPh>
    <rPh sb="158" eb="160">
      <t>コウシン</t>
    </rPh>
    <rPh sb="161" eb="163">
      <t>ジュウテン</t>
    </rPh>
    <rPh sb="164" eb="165">
      <t>オ</t>
    </rPh>
    <rPh sb="167" eb="169">
      <t>セイビ</t>
    </rPh>
    <rPh sb="169" eb="171">
      <t>ジギョウ</t>
    </rPh>
    <rPh sb="172" eb="173">
      <t>スス</t>
    </rPh>
    <rPh sb="180" eb="182">
      <t>キュウスイ</t>
    </rPh>
    <rPh sb="182" eb="184">
      <t>シュウエキ</t>
    </rPh>
    <rPh sb="185" eb="187">
      <t>ゼンネン</t>
    </rPh>
    <rPh sb="187" eb="188">
      <t>ド</t>
    </rPh>
    <rPh sb="190" eb="192">
      <t>ゲンショウ</t>
    </rPh>
    <rPh sb="194" eb="196">
      <t>コンゴ</t>
    </rPh>
    <rPh sb="197" eb="199">
      <t>ジンコウ</t>
    </rPh>
    <rPh sb="199" eb="201">
      <t>ゲンショウ</t>
    </rPh>
    <rPh sb="201" eb="202">
      <t>トウ</t>
    </rPh>
    <rPh sb="203" eb="205">
      <t>エイキョウ</t>
    </rPh>
    <rPh sb="208" eb="210">
      <t>ゲンショウ</t>
    </rPh>
    <rPh sb="210" eb="212">
      <t>ケイコウ</t>
    </rPh>
    <rPh sb="218" eb="220">
      <t>ソウテイ</t>
    </rPh>
    <rPh sb="228" eb="230">
      <t>ブッカ</t>
    </rPh>
    <rPh sb="230" eb="232">
      <t>ジョウショウ</t>
    </rPh>
    <rPh sb="232" eb="233">
      <t>トウ</t>
    </rPh>
    <rPh sb="234" eb="236">
      <t>エイキョウ</t>
    </rPh>
    <rPh sb="240" eb="242">
      <t>コンゴ</t>
    </rPh>
    <rPh sb="243" eb="245">
      <t>エイギョウ</t>
    </rPh>
    <rPh sb="245" eb="247">
      <t>ヒヨウ</t>
    </rPh>
    <rPh sb="248" eb="250">
      <t>ゾウカ</t>
    </rPh>
    <rPh sb="251" eb="253">
      <t>ミコ</t>
    </rPh>
    <rPh sb="261" eb="263">
      <t>ケイエイ</t>
    </rPh>
    <rPh sb="263" eb="265">
      <t>センリャク</t>
    </rPh>
    <rPh sb="266" eb="268">
      <t>ミナオ</t>
    </rPh>
    <rPh sb="270" eb="271">
      <t>フク</t>
    </rPh>
    <rPh sb="273" eb="275">
      <t>ケイエイ</t>
    </rPh>
    <rPh sb="276" eb="279">
      <t>コウリツカ</t>
    </rPh>
    <rPh sb="279" eb="280">
      <t>オヨ</t>
    </rPh>
    <rPh sb="281" eb="284">
      <t>ケンゼンカ</t>
    </rPh>
    <rPh sb="285" eb="286">
      <t>ツト</t>
    </rPh>
    <phoneticPr fontId="1"/>
  </si>
  <si>
    <r>
      <t>①令和４年度より引き続き固定資産情報を整理したことにより、長期前受金や減価償却費は前年度を上回ったが、委託業務及び他会計補助金等の減少により、経常収益、経常支出どちらも減少した。しかし、減少率はどちらも同程度であったことから、経常収支比率は前年度と同程度となった。</t>
    </r>
    <r>
      <rPr>
        <sz val="11"/>
        <color theme="1"/>
        <rFont val="ＭＳ ゴシック"/>
        <family val="3"/>
        <charset val="128"/>
      </rPr>
      <t xml:space="preserve">
②累積欠損金は発生していない。
③流動資産は現金及び前払金の減少、流動負債は未払金の減少及び企業債前借金の皆減と、どちらも前年度を下回ったが、流動負債の減少率が大きかったことから、流動比率は前年度を大きく上回った。
④企業債残高対給水収益比率は、配水管布設工事及び詳細設計業務に係る企業債の借入額が増加したことにより、前年度を上回った。
</t>
    </r>
    <r>
      <rPr>
        <sz val="11"/>
        <rFont val="ＭＳ ゴシック"/>
        <family val="3"/>
        <charset val="128"/>
      </rPr>
      <t>⑤⑥有収水量及び給水収益が共に減少したが、給水収益の減少率が大きかったことから、供給単価は0.37円増加した。しかし、委託業務等の減少による経常費用の減少率が、有収水量の減少率を上回ったことから、給水原価は4.69円減少となり、料金回収率は前年度を上回った。</t>
    </r>
    <r>
      <rPr>
        <sz val="11"/>
        <color theme="1"/>
        <rFont val="ＭＳ ゴシック"/>
        <family val="3"/>
        <charset val="128"/>
      </rPr>
      <t xml:space="preserve">
⑦施設利用率は、1日平均配水量が約171㎥増加したことから、前年度を上回った。
⑧有収率は、有収水量が微減であったにも関わらず、漏水による配水量が増加したことから、前年度より2.75％減少した。ただし、漏水調査及び管路修繕を実施する見込であるため、今後は増加が見込まれる。</t>
    </r>
    <rPh sb="1" eb="3">
      <t>レイワ</t>
    </rPh>
    <rPh sb="4" eb="6">
      <t>ネンド</t>
    </rPh>
    <rPh sb="8" eb="9">
      <t>ヒ</t>
    </rPh>
    <rPh sb="10" eb="11">
      <t>ツヅ</t>
    </rPh>
    <rPh sb="12" eb="16">
      <t>コテイシサン</t>
    </rPh>
    <rPh sb="16" eb="18">
      <t>ジョウホウ</t>
    </rPh>
    <rPh sb="19" eb="21">
      <t>セイリ</t>
    </rPh>
    <rPh sb="29" eb="31">
      <t>チョウキ</t>
    </rPh>
    <rPh sb="31" eb="34">
      <t>マエウケキン</t>
    </rPh>
    <rPh sb="35" eb="37">
      <t>ゲンカ</t>
    </rPh>
    <rPh sb="37" eb="40">
      <t>ショウキャクヒ</t>
    </rPh>
    <rPh sb="41" eb="44">
      <t>ゼンネンド</t>
    </rPh>
    <rPh sb="45" eb="47">
      <t>ウワマワ</t>
    </rPh>
    <rPh sb="51" eb="53">
      <t>イタク</t>
    </rPh>
    <rPh sb="53" eb="55">
      <t>ギョウム</t>
    </rPh>
    <rPh sb="55" eb="56">
      <t>オヨ</t>
    </rPh>
    <rPh sb="57" eb="60">
      <t>タカイケイ</t>
    </rPh>
    <rPh sb="60" eb="63">
      <t>ホジョキン</t>
    </rPh>
    <rPh sb="63" eb="64">
      <t>トウ</t>
    </rPh>
    <rPh sb="65" eb="67">
      <t>ゲンショウ</t>
    </rPh>
    <rPh sb="71" eb="73">
      <t>ケイジョウ</t>
    </rPh>
    <rPh sb="73" eb="75">
      <t>シュウエキ</t>
    </rPh>
    <rPh sb="76" eb="78">
      <t>ケイジョウ</t>
    </rPh>
    <rPh sb="78" eb="80">
      <t>シシュツ</t>
    </rPh>
    <rPh sb="84" eb="86">
      <t>ゲンショウ</t>
    </rPh>
    <rPh sb="93" eb="96">
      <t>ゲンショウリツ</t>
    </rPh>
    <rPh sb="101" eb="104">
      <t>ドウテイド</t>
    </rPh>
    <rPh sb="113" eb="115">
      <t>ケイジョウ</t>
    </rPh>
    <rPh sb="115" eb="117">
      <t>シュウシ</t>
    </rPh>
    <rPh sb="117" eb="119">
      <t>ヒリツ</t>
    </rPh>
    <rPh sb="120" eb="123">
      <t>ゼンネンド</t>
    </rPh>
    <rPh sb="124" eb="127">
      <t>ドウテイド</t>
    </rPh>
    <rPh sb="134" eb="136">
      <t>ルイセキ</t>
    </rPh>
    <rPh sb="136" eb="139">
      <t>ケッソンキン</t>
    </rPh>
    <rPh sb="140" eb="142">
      <t>ハッセイ</t>
    </rPh>
    <rPh sb="150" eb="152">
      <t>リュウドウ</t>
    </rPh>
    <rPh sb="152" eb="154">
      <t>シサン</t>
    </rPh>
    <rPh sb="155" eb="157">
      <t>ゲンキン</t>
    </rPh>
    <rPh sb="157" eb="158">
      <t>オヨ</t>
    </rPh>
    <rPh sb="159" eb="162">
      <t>マエバライキン</t>
    </rPh>
    <rPh sb="163" eb="165">
      <t>ゲンショウ</t>
    </rPh>
    <rPh sb="166" eb="168">
      <t>リュウドウ</t>
    </rPh>
    <rPh sb="168" eb="170">
      <t>フサイ</t>
    </rPh>
    <rPh sb="171" eb="173">
      <t>ミバラ</t>
    </rPh>
    <rPh sb="173" eb="174">
      <t>キン</t>
    </rPh>
    <rPh sb="175" eb="177">
      <t>ゲンショウ</t>
    </rPh>
    <rPh sb="177" eb="178">
      <t>オヨ</t>
    </rPh>
    <rPh sb="179" eb="182">
      <t>キギョウサイ</t>
    </rPh>
    <rPh sb="182" eb="184">
      <t>マエガ</t>
    </rPh>
    <rPh sb="184" eb="185">
      <t>キン</t>
    </rPh>
    <rPh sb="186" eb="187">
      <t>ミナ</t>
    </rPh>
    <rPh sb="187" eb="188">
      <t>ゲン</t>
    </rPh>
    <rPh sb="194" eb="196">
      <t>ゼンネン</t>
    </rPh>
    <rPh sb="196" eb="197">
      <t>ド</t>
    </rPh>
    <rPh sb="198" eb="200">
      <t>シタマワ</t>
    </rPh>
    <rPh sb="204" eb="206">
      <t>リュウドウ</t>
    </rPh>
    <rPh sb="206" eb="208">
      <t>フサイ</t>
    </rPh>
    <rPh sb="209" eb="212">
      <t>ゲンショウリツ</t>
    </rPh>
    <rPh sb="213" eb="214">
      <t>オオ</t>
    </rPh>
    <rPh sb="223" eb="225">
      <t>リュウドウ</t>
    </rPh>
    <rPh sb="225" eb="227">
      <t>ヒリツ</t>
    </rPh>
    <rPh sb="228" eb="230">
      <t>ゼンネン</t>
    </rPh>
    <rPh sb="230" eb="231">
      <t>ド</t>
    </rPh>
    <rPh sb="232" eb="233">
      <t>オオ</t>
    </rPh>
    <rPh sb="235" eb="237">
      <t>ウワマワ</t>
    </rPh>
    <rPh sb="242" eb="245">
      <t>キギョウサイ</t>
    </rPh>
    <rPh sb="245" eb="247">
      <t>ザンダカ</t>
    </rPh>
    <rPh sb="247" eb="248">
      <t>タイ</t>
    </rPh>
    <rPh sb="248" eb="250">
      <t>キュウスイ</t>
    </rPh>
    <rPh sb="250" eb="252">
      <t>シュウエキ</t>
    </rPh>
    <rPh sb="252" eb="254">
      <t>ヒリツ</t>
    </rPh>
    <rPh sb="256" eb="259">
      <t>ハイスイカン</t>
    </rPh>
    <rPh sb="259" eb="261">
      <t>フセツ</t>
    </rPh>
    <rPh sb="261" eb="263">
      <t>コウジ</t>
    </rPh>
    <rPh sb="263" eb="264">
      <t>オヨ</t>
    </rPh>
    <rPh sb="265" eb="267">
      <t>ショウサイ</t>
    </rPh>
    <rPh sb="267" eb="269">
      <t>セッケイ</t>
    </rPh>
    <rPh sb="269" eb="271">
      <t>ギョウム</t>
    </rPh>
    <rPh sb="272" eb="273">
      <t>カカ</t>
    </rPh>
    <rPh sb="274" eb="277">
      <t>キギョウサイ</t>
    </rPh>
    <rPh sb="278" eb="280">
      <t>カリイレ</t>
    </rPh>
    <rPh sb="280" eb="281">
      <t>ガク</t>
    </rPh>
    <rPh sb="282" eb="284">
      <t>ゾウカ</t>
    </rPh>
    <rPh sb="292" eb="294">
      <t>ゼンネン</t>
    </rPh>
    <rPh sb="294" eb="295">
      <t>ド</t>
    </rPh>
    <rPh sb="296" eb="298">
      <t>ウワマワ</t>
    </rPh>
    <rPh sb="304" eb="306">
      <t>ユウシュウ</t>
    </rPh>
    <rPh sb="306" eb="308">
      <t>スイリョウ</t>
    </rPh>
    <rPh sb="308" eb="309">
      <t>オヨ</t>
    </rPh>
    <rPh sb="310" eb="312">
      <t>キュウスイ</t>
    </rPh>
    <rPh sb="312" eb="314">
      <t>シュウエキ</t>
    </rPh>
    <rPh sb="315" eb="316">
      <t>トモ</t>
    </rPh>
    <rPh sb="317" eb="319">
      <t>ゲンショウ</t>
    </rPh>
    <rPh sb="323" eb="325">
      <t>キュウスイ</t>
    </rPh>
    <rPh sb="325" eb="327">
      <t>シュウエキ</t>
    </rPh>
    <rPh sb="328" eb="331">
      <t>ゲンショウリツ</t>
    </rPh>
    <rPh sb="332" eb="333">
      <t>オオ</t>
    </rPh>
    <rPh sb="342" eb="344">
      <t>キョウキュウ</t>
    </rPh>
    <rPh sb="344" eb="346">
      <t>タンカ</t>
    </rPh>
    <rPh sb="351" eb="352">
      <t>エン</t>
    </rPh>
    <rPh sb="352" eb="354">
      <t>ゾウカ</t>
    </rPh>
    <rPh sb="361" eb="363">
      <t>イタク</t>
    </rPh>
    <rPh sb="363" eb="365">
      <t>ギョウム</t>
    </rPh>
    <rPh sb="365" eb="366">
      <t>トウ</t>
    </rPh>
    <rPh sb="367" eb="369">
      <t>ゲンショウ</t>
    </rPh>
    <rPh sb="372" eb="374">
      <t>ケイジョウ</t>
    </rPh>
    <rPh sb="374" eb="376">
      <t>ヒヨウ</t>
    </rPh>
    <rPh sb="377" eb="379">
      <t>ゲンショウ</t>
    </rPh>
    <rPh sb="379" eb="380">
      <t>リツ</t>
    </rPh>
    <rPh sb="382" eb="384">
      <t>ユウシュウ</t>
    </rPh>
    <rPh sb="384" eb="386">
      <t>スイリョウ</t>
    </rPh>
    <rPh sb="387" eb="390">
      <t>ゲンショウリツ</t>
    </rPh>
    <rPh sb="391" eb="393">
      <t>ウワマワ</t>
    </rPh>
    <rPh sb="400" eb="404">
      <t>キュウスイゲンカ</t>
    </rPh>
    <rPh sb="409" eb="410">
      <t>エン</t>
    </rPh>
    <rPh sb="410" eb="412">
      <t>ゲンショウ</t>
    </rPh>
    <rPh sb="416" eb="418">
      <t>リョウキン</t>
    </rPh>
    <rPh sb="418" eb="421">
      <t>カイシュウリツ</t>
    </rPh>
    <rPh sb="422" eb="425">
      <t>ゼンネンド</t>
    </rPh>
    <rPh sb="426" eb="428">
      <t>ウワマワ</t>
    </rPh>
    <rPh sb="433" eb="435">
      <t>シセツ</t>
    </rPh>
    <rPh sb="435" eb="438">
      <t>リヨウリツ</t>
    </rPh>
    <rPh sb="441" eb="442">
      <t>ニチ</t>
    </rPh>
    <rPh sb="442" eb="444">
      <t>ヘイキン</t>
    </rPh>
    <rPh sb="444" eb="447">
      <t>ハイスイリョウ</t>
    </rPh>
    <rPh sb="448" eb="449">
      <t>ヤク</t>
    </rPh>
    <rPh sb="453" eb="455">
      <t>ゾウカ</t>
    </rPh>
    <rPh sb="462" eb="464">
      <t>ゼンネン</t>
    </rPh>
    <rPh sb="464" eb="465">
      <t>ド</t>
    </rPh>
    <rPh sb="466" eb="468">
      <t>ウワマワ</t>
    </rPh>
    <rPh sb="473" eb="476">
      <t>ユウシュウリツ</t>
    </rPh>
    <rPh sb="478" eb="480">
      <t>ユウシュウ</t>
    </rPh>
    <rPh sb="480" eb="482">
      <t>スイリョウ</t>
    </rPh>
    <rPh sb="483" eb="485">
      <t>ビゲン</t>
    </rPh>
    <rPh sb="491" eb="492">
      <t>カカ</t>
    </rPh>
    <rPh sb="496" eb="498">
      <t>ロウスイ</t>
    </rPh>
    <rPh sb="501" eb="504">
      <t>ハイスイリョウ</t>
    </rPh>
    <rPh sb="505" eb="507">
      <t>ゾウカ</t>
    </rPh>
    <rPh sb="514" eb="516">
      <t>ゼンネン</t>
    </rPh>
    <rPh sb="516" eb="517">
      <t>ド</t>
    </rPh>
    <rPh sb="524" eb="526">
      <t>ゲンショウ</t>
    </rPh>
    <rPh sb="533" eb="535">
      <t>ロウスイ</t>
    </rPh>
    <rPh sb="535" eb="537">
      <t>チョウサ</t>
    </rPh>
    <rPh sb="537" eb="538">
      <t>オヨ</t>
    </rPh>
    <rPh sb="539" eb="541">
      <t>カンロ</t>
    </rPh>
    <rPh sb="541" eb="543">
      <t>シュウゼン</t>
    </rPh>
    <rPh sb="544" eb="546">
      <t>ジッシ</t>
    </rPh>
    <rPh sb="548" eb="550">
      <t>ミコミ</t>
    </rPh>
    <rPh sb="556" eb="558">
      <t>コンゴ</t>
    </rPh>
    <rPh sb="559" eb="561">
      <t>ゾウカ</t>
    </rPh>
    <rPh sb="562" eb="564">
      <t>ミコ</t>
    </rPh>
    <phoneticPr fontId="1"/>
  </si>
  <si>
    <r>
      <t>①有形固定資産減価償却率は、固定資産情報の整理による減価償却額の増加により、前年度より1.4ポイント増加したが、類似団体を下回った。</t>
    </r>
    <r>
      <rPr>
        <sz val="11"/>
        <color theme="1"/>
        <rFont val="ＭＳ ゴシック"/>
        <family val="3"/>
        <charset val="128"/>
      </rPr>
      <t xml:space="preserve">
②管路経年化率は、固定資産情報の整理による除却が行われたため、前年より0.04ポイント減少した。
③管路更新率は、更新工事における管路延長の減少により、前年度より0.25ポイント減少し、類似団体を下回った。ただし、今後は老朽管及び非耐震管更新工事に重点を置くことから、増加する見込みである。</t>
    </r>
    <rPh sb="1" eb="3">
      <t>ユウケイ</t>
    </rPh>
    <rPh sb="3" eb="7">
      <t>コテイシサン</t>
    </rPh>
    <rPh sb="7" eb="9">
      <t>ゲンカ</t>
    </rPh>
    <rPh sb="9" eb="12">
      <t>ショウキャクリツ</t>
    </rPh>
    <rPh sb="14" eb="18">
      <t>コテイシサン</t>
    </rPh>
    <rPh sb="18" eb="20">
      <t>ジョウホウ</t>
    </rPh>
    <rPh sb="21" eb="23">
      <t>セイリ</t>
    </rPh>
    <rPh sb="26" eb="28">
      <t>ゲンカ</t>
    </rPh>
    <rPh sb="28" eb="30">
      <t>ショウキャク</t>
    </rPh>
    <rPh sb="30" eb="31">
      <t>ガク</t>
    </rPh>
    <rPh sb="32" eb="34">
      <t>ゾウカ</t>
    </rPh>
    <rPh sb="38" eb="40">
      <t>ゼンネン</t>
    </rPh>
    <rPh sb="40" eb="41">
      <t>ド</t>
    </rPh>
    <rPh sb="50" eb="52">
      <t>ゾウカ</t>
    </rPh>
    <rPh sb="56" eb="58">
      <t>ルイジ</t>
    </rPh>
    <rPh sb="58" eb="60">
      <t>ダンタイ</t>
    </rPh>
    <rPh sb="61" eb="63">
      <t>シタマワ</t>
    </rPh>
    <rPh sb="68" eb="70">
      <t>カンロ</t>
    </rPh>
    <rPh sb="70" eb="73">
      <t>ケイネンカ</t>
    </rPh>
    <rPh sb="73" eb="74">
      <t>リツ</t>
    </rPh>
    <rPh sb="76" eb="80">
      <t>コテイシサン</t>
    </rPh>
    <rPh sb="80" eb="82">
      <t>ジョウホウ</t>
    </rPh>
    <rPh sb="83" eb="85">
      <t>セイリ</t>
    </rPh>
    <rPh sb="88" eb="90">
      <t>ジョキャク</t>
    </rPh>
    <rPh sb="91" eb="92">
      <t>オコナ</t>
    </rPh>
    <rPh sb="98" eb="100">
      <t>ゼンネン</t>
    </rPh>
    <rPh sb="110" eb="112">
      <t>ゲンショウ</t>
    </rPh>
    <rPh sb="117" eb="119">
      <t>カンロ</t>
    </rPh>
    <rPh sb="119" eb="121">
      <t>コウシン</t>
    </rPh>
    <rPh sb="121" eb="122">
      <t>リツ</t>
    </rPh>
    <rPh sb="124" eb="126">
      <t>コウシン</t>
    </rPh>
    <rPh sb="126" eb="128">
      <t>コウジ</t>
    </rPh>
    <rPh sb="132" eb="134">
      <t>カンロ</t>
    </rPh>
    <rPh sb="134" eb="136">
      <t>エンチョウ</t>
    </rPh>
    <rPh sb="137" eb="139">
      <t>ゲンショウ</t>
    </rPh>
    <rPh sb="143" eb="145">
      <t>ゼンネン</t>
    </rPh>
    <rPh sb="145" eb="146">
      <t>ド</t>
    </rPh>
    <rPh sb="156" eb="158">
      <t>ゲンショウ</t>
    </rPh>
    <rPh sb="160" eb="162">
      <t>ルイジ</t>
    </rPh>
    <rPh sb="162" eb="164">
      <t>ダンタイ</t>
    </rPh>
    <rPh sb="165" eb="167">
      <t>シタマワ</t>
    </rPh>
    <rPh sb="174" eb="176">
      <t>コンゴ</t>
    </rPh>
    <rPh sb="177" eb="180">
      <t>ロウキュウカン</t>
    </rPh>
    <rPh sb="180" eb="181">
      <t>オヨ</t>
    </rPh>
    <rPh sb="182" eb="185">
      <t>ヒタイシン</t>
    </rPh>
    <rPh sb="185" eb="186">
      <t>カン</t>
    </rPh>
    <rPh sb="186" eb="188">
      <t>コウシン</t>
    </rPh>
    <rPh sb="188" eb="190">
      <t>コウジ</t>
    </rPh>
    <rPh sb="191" eb="193">
      <t>ジュウテン</t>
    </rPh>
    <rPh sb="194" eb="195">
      <t>オ</t>
    </rPh>
    <rPh sb="201" eb="203">
      <t>ゾウカ</t>
    </rPh>
    <rPh sb="205" eb="207">
      <t>ミコ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</si>
</sst>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0;&quot;△&quot;#,##0.00"/>
    <numFmt numFmtId="177" formatCode="#,##0;&quot;△&quot;#,##0"/>
    <numFmt numFmtId="178" formatCode="&quot;R&quot;yy"/>
    <numFmt numFmtId="179" formatCode="#,##0.00;&quot;△&quot;#,##0.00;&quot;-&quot;"/>
    <numFmt numFmtId="180" formatCode="#,##0.00;&quot;△ &quot;#,##0.00"/>
  </numFmts>
  <fonts count="19"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11"/>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0">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11"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2" fillId="2" borderId="8"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1.63</c:v>
                </c:pt>
                <c:pt idx="1">
                  <c:v>1.88</c:v>
                </c:pt>
                <c:pt idx="2">
                  <c:v>1.39</c:v>
                </c:pt>
                <c:pt idx="3">
                  <c:v>0.63</c:v>
                </c:pt>
                <c:pt idx="4">
                  <c:v>0.38</c:v>
                </c:pt>
              </c:numCache>
            </c:numRef>
          </c:val>
          <c:extLst>
            <c:ext xmlns:c16="http://schemas.microsoft.com/office/drawing/2014/chart" uri="{C3380CC4-5D6E-409C-BE32-E72D297353CC}">
              <c16:uniqueId val="{00000000-41E7-47B6-AEE9-80FB1469042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0.52</c:v>
                </c:pt>
                <c:pt idx="1">
                  <c:v>0.53</c:v>
                </c:pt>
                <c:pt idx="2">
                  <c:v>0.48</c:v>
                </c:pt>
                <c:pt idx="3">
                  <c:v>0.5</c:v>
                </c:pt>
                <c:pt idx="4">
                  <c:v>0.41</c:v>
                </c:pt>
              </c:numCache>
            </c:numRef>
          </c:val>
          <c:smooth val="0"/>
          <c:extLst>
            <c:ext xmlns:c16="http://schemas.microsoft.com/office/drawing/2014/chart" uri="{C3380CC4-5D6E-409C-BE32-E72D297353CC}">
              <c16:uniqueId val="{00000001-41E7-47B6-AEE9-80FB1469042E}"/>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106.2</c:v>
                </c:pt>
                <c:pt idx="1">
                  <c:v>103.84</c:v>
                </c:pt>
                <c:pt idx="2">
                  <c:v>100.62</c:v>
                </c:pt>
                <c:pt idx="3">
                  <c:v>111.98</c:v>
                </c:pt>
                <c:pt idx="4">
                  <c:v>111.6</c:v>
                </c:pt>
              </c:numCache>
            </c:numRef>
          </c:val>
          <c:extLst>
            <c:ext xmlns:c16="http://schemas.microsoft.com/office/drawing/2014/chart" uri="{C3380CC4-5D6E-409C-BE32-E72D297353CC}">
              <c16:uniqueId val="{00000000-4808-495B-A471-E9486DB947D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108.61</c:v>
                </c:pt>
                <c:pt idx="1">
                  <c:v>108.35</c:v>
                </c:pt>
                <c:pt idx="2">
                  <c:v>108.84</c:v>
                </c:pt>
                <c:pt idx="3">
                  <c:v>105.92</c:v>
                </c:pt>
                <c:pt idx="4">
                  <c:v>106.01</c:v>
                </c:pt>
              </c:numCache>
            </c:numRef>
          </c:val>
          <c:smooth val="0"/>
          <c:extLst>
            <c:ext xmlns:c16="http://schemas.microsoft.com/office/drawing/2014/chart" uri="{C3380CC4-5D6E-409C-BE32-E72D297353CC}">
              <c16:uniqueId val="{00000001-4808-495B-A471-E9486DB947D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38.9</c:v>
                </c:pt>
                <c:pt idx="1">
                  <c:v>38.96</c:v>
                </c:pt>
                <c:pt idx="2">
                  <c:v>40.04</c:v>
                </c:pt>
                <c:pt idx="3">
                  <c:v>39.159999999999997</c:v>
                </c:pt>
                <c:pt idx="4">
                  <c:v>40.56</c:v>
                </c:pt>
              </c:numCache>
            </c:numRef>
          </c:val>
          <c:extLst>
            <c:ext xmlns:c16="http://schemas.microsoft.com/office/drawing/2014/chart" uri="{C3380CC4-5D6E-409C-BE32-E72D297353CC}">
              <c16:uniqueId val="{00000000-6D25-4078-955B-147B96FB2A7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49.92</c:v>
                </c:pt>
                <c:pt idx="1">
                  <c:v>50.63</c:v>
                </c:pt>
                <c:pt idx="2">
                  <c:v>51.29</c:v>
                </c:pt>
                <c:pt idx="3">
                  <c:v>52.2</c:v>
                </c:pt>
                <c:pt idx="4">
                  <c:v>52.7</c:v>
                </c:pt>
              </c:numCache>
            </c:numRef>
          </c:val>
          <c:smooth val="0"/>
          <c:extLst>
            <c:ext xmlns:c16="http://schemas.microsoft.com/office/drawing/2014/chart" uri="{C3380CC4-5D6E-409C-BE32-E72D297353CC}">
              <c16:uniqueId val="{00000001-6D25-4078-955B-147B96FB2A7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2.5</c:v>
                </c:pt>
                <c:pt idx="1">
                  <c:v>2.5</c:v>
                </c:pt>
                <c:pt idx="2">
                  <c:v>3.15</c:v>
                </c:pt>
                <c:pt idx="3">
                  <c:v>2.2599999999999998</c:v>
                </c:pt>
                <c:pt idx="4">
                  <c:v>2.2200000000000002</c:v>
                </c:pt>
              </c:numCache>
            </c:numRef>
          </c:val>
          <c:extLst>
            <c:ext xmlns:c16="http://schemas.microsoft.com/office/drawing/2014/chart" uri="{C3380CC4-5D6E-409C-BE32-E72D297353CC}">
              <c16:uniqueId val="{00000000-6748-4E78-AB90-564E7E3F4F3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16.88</c:v>
                </c:pt>
                <c:pt idx="1">
                  <c:v>18.28</c:v>
                </c:pt>
                <c:pt idx="2">
                  <c:v>19.61</c:v>
                </c:pt>
                <c:pt idx="3">
                  <c:v>20.73</c:v>
                </c:pt>
                <c:pt idx="4">
                  <c:v>22.86</c:v>
                </c:pt>
              </c:numCache>
            </c:numRef>
          </c:val>
          <c:smooth val="0"/>
          <c:extLst>
            <c:ext xmlns:c16="http://schemas.microsoft.com/office/drawing/2014/chart" uri="{C3380CC4-5D6E-409C-BE32-E72D297353CC}">
              <c16:uniqueId val="{00000001-6748-4E78-AB90-564E7E3F4F39}"/>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A1F-4A67-8B2B-89F50DC124C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3.59</c:v>
                </c:pt>
                <c:pt idx="1">
                  <c:v>3.98</c:v>
                </c:pt>
                <c:pt idx="2">
                  <c:v>6.02</c:v>
                </c:pt>
                <c:pt idx="3">
                  <c:v>7.78</c:v>
                </c:pt>
                <c:pt idx="4">
                  <c:v>9.59</c:v>
                </c:pt>
              </c:numCache>
            </c:numRef>
          </c:val>
          <c:smooth val="0"/>
          <c:extLst>
            <c:ext xmlns:c16="http://schemas.microsoft.com/office/drawing/2014/chart" uri="{C3380CC4-5D6E-409C-BE32-E72D297353CC}">
              <c16:uniqueId val="{00000001-3A1F-4A67-8B2B-89F50DC124C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235.01</c:v>
                </c:pt>
                <c:pt idx="1">
                  <c:v>316.27999999999997</c:v>
                </c:pt>
                <c:pt idx="2">
                  <c:v>308.89</c:v>
                </c:pt>
                <c:pt idx="3">
                  <c:v>368.59</c:v>
                </c:pt>
                <c:pt idx="4">
                  <c:v>434.43</c:v>
                </c:pt>
              </c:numCache>
            </c:numRef>
          </c:val>
          <c:extLst>
            <c:ext xmlns:c16="http://schemas.microsoft.com/office/drawing/2014/chart" uri="{C3380CC4-5D6E-409C-BE32-E72D297353CC}">
              <c16:uniqueId val="{00000000-75F9-4380-A94A-4502A900514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379.08</c:v>
                </c:pt>
                <c:pt idx="1">
                  <c:v>367.55</c:v>
                </c:pt>
                <c:pt idx="2">
                  <c:v>378.56</c:v>
                </c:pt>
                <c:pt idx="3">
                  <c:v>364.46</c:v>
                </c:pt>
                <c:pt idx="4">
                  <c:v>338.89</c:v>
                </c:pt>
              </c:numCache>
            </c:numRef>
          </c:val>
          <c:smooth val="0"/>
          <c:extLst>
            <c:ext xmlns:c16="http://schemas.microsoft.com/office/drawing/2014/chart" uri="{C3380CC4-5D6E-409C-BE32-E72D297353CC}">
              <c16:uniqueId val="{00000001-75F9-4380-A94A-4502A9005148}"/>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752.96</c:v>
                </c:pt>
                <c:pt idx="1">
                  <c:v>776.22</c:v>
                </c:pt>
                <c:pt idx="2">
                  <c:v>795.4</c:v>
                </c:pt>
                <c:pt idx="3">
                  <c:v>786.02</c:v>
                </c:pt>
                <c:pt idx="4">
                  <c:v>791.04</c:v>
                </c:pt>
              </c:numCache>
            </c:numRef>
          </c:val>
          <c:extLst>
            <c:ext xmlns:c16="http://schemas.microsoft.com/office/drawing/2014/chart" uri="{C3380CC4-5D6E-409C-BE32-E72D297353CC}">
              <c16:uniqueId val="{00000000-75D2-43CD-8483-02626B0C1FD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398.98</c:v>
                </c:pt>
                <c:pt idx="1">
                  <c:v>418.68</c:v>
                </c:pt>
                <c:pt idx="2">
                  <c:v>395.68</c:v>
                </c:pt>
                <c:pt idx="3">
                  <c:v>403.72</c:v>
                </c:pt>
                <c:pt idx="4">
                  <c:v>400.21</c:v>
                </c:pt>
              </c:numCache>
            </c:numRef>
          </c:val>
          <c:smooth val="0"/>
          <c:extLst>
            <c:ext xmlns:c16="http://schemas.microsoft.com/office/drawing/2014/chart" uri="{C3380CC4-5D6E-409C-BE32-E72D297353CC}">
              <c16:uniqueId val="{00000001-75D2-43CD-8483-02626B0C1FD4}"/>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94.07</c:v>
                </c:pt>
                <c:pt idx="1">
                  <c:v>93.71</c:v>
                </c:pt>
                <c:pt idx="2">
                  <c:v>90.08</c:v>
                </c:pt>
                <c:pt idx="3">
                  <c:v>103.86</c:v>
                </c:pt>
                <c:pt idx="4">
                  <c:v>106.4</c:v>
                </c:pt>
              </c:numCache>
            </c:numRef>
          </c:val>
          <c:extLst>
            <c:ext xmlns:c16="http://schemas.microsoft.com/office/drawing/2014/chart" uri="{C3380CC4-5D6E-409C-BE32-E72D297353CC}">
              <c16:uniqueId val="{00000000-B750-4EF4-97A8-8E2AD108B15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98.64</c:v>
                </c:pt>
                <c:pt idx="1">
                  <c:v>94.78</c:v>
                </c:pt>
                <c:pt idx="2">
                  <c:v>97.59</c:v>
                </c:pt>
                <c:pt idx="3">
                  <c:v>92.17</c:v>
                </c:pt>
                <c:pt idx="4">
                  <c:v>92.83</c:v>
                </c:pt>
              </c:numCache>
            </c:numRef>
          </c:val>
          <c:smooth val="0"/>
          <c:extLst>
            <c:ext xmlns:c16="http://schemas.microsoft.com/office/drawing/2014/chart" uri="{C3380CC4-5D6E-409C-BE32-E72D297353CC}">
              <c16:uniqueId val="{00000001-B750-4EF4-97A8-8E2AD108B151}"/>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232.6</c:v>
                </c:pt>
                <c:pt idx="1">
                  <c:v>232.1</c:v>
                </c:pt>
                <c:pt idx="2">
                  <c:v>242.91</c:v>
                </c:pt>
                <c:pt idx="3">
                  <c:v>210.93</c:v>
                </c:pt>
                <c:pt idx="4">
                  <c:v>206.24</c:v>
                </c:pt>
              </c:numCache>
            </c:numRef>
          </c:val>
          <c:extLst>
            <c:ext xmlns:c16="http://schemas.microsoft.com/office/drawing/2014/chart" uri="{C3380CC4-5D6E-409C-BE32-E72D297353CC}">
              <c16:uniqueId val="{00000000-8F75-4D59-B1F6-1530FD6E05A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178.92</c:v>
                </c:pt>
                <c:pt idx="1">
                  <c:v>181.3</c:v>
                </c:pt>
                <c:pt idx="2">
                  <c:v>181.71</c:v>
                </c:pt>
                <c:pt idx="3">
                  <c:v>188.51</c:v>
                </c:pt>
                <c:pt idx="4">
                  <c:v>189.43</c:v>
                </c:pt>
              </c:numCache>
            </c:numRef>
          </c:val>
          <c:smooth val="0"/>
          <c:extLst>
            <c:ext xmlns:c16="http://schemas.microsoft.com/office/drawing/2014/chart" uri="{C3380CC4-5D6E-409C-BE32-E72D297353CC}">
              <c16:uniqueId val="{00000001-8F75-4D59-B1F6-1530FD6E05A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78.260000000000005</c:v>
                </c:pt>
                <c:pt idx="1">
                  <c:v>79.2</c:v>
                </c:pt>
                <c:pt idx="2">
                  <c:v>76</c:v>
                </c:pt>
                <c:pt idx="3">
                  <c:v>77.44</c:v>
                </c:pt>
                <c:pt idx="4">
                  <c:v>79.5</c:v>
                </c:pt>
              </c:numCache>
            </c:numRef>
          </c:val>
          <c:extLst>
            <c:ext xmlns:c16="http://schemas.microsoft.com/office/drawing/2014/chart" uri="{C3380CC4-5D6E-409C-BE32-E72D297353CC}">
              <c16:uniqueId val="{00000000-9641-4EE9-B22D-9D45D310920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55.14</c:v>
                </c:pt>
                <c:pt idx="1">
                  <c:v>55.89</c:v>
                </c:pt>
                <c:pt idx="2">
                  <c:v>55.72</c:v>
                </c:pt>
                <c:pt idx="3">
                  <c:v>55.31</c:v>
                </c:pt>
                <c:pt idx="4">
                  <c:v>55.14</c:v>
                </c:pt>
              </c:numCache>
            </c:numRef>
          </c:val>
          <c:smooth val="0"/>
          <c:extLst>
            <c:ext xmlns:c16="http://schemas.microsoft.com/office/drawing/2014/chart" uri="{C3380CC4-5D6E-409C-BE32-E72D297353CC}">
              <c16:uniqueId val="{00000001-9641-4EE9-B22D-9D45D310920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74.72</c:v>
                </c:pt>
                <c:pt idx="1">
                  <c:v>74.680000000000007</c:v>
                </c:pt>
                <c:pt idx="2">
                  <c:v>75.81</c:v>
                </c:pt>
                <c:pt idx="3">
                  <c:v>72.599999999999994</c:v>
                </c:pt>
                <c:pt idx="4">
                  <c:v>69.849999999999994</c:v>
                </c:pt>
              </c:numCache>
            </c:numRef>
          </c:val>
          <c:extLst>
            <c:ext xmlns:c16="http://schemas.microsoft.com/office/drawing/2014/chart" uri="{C3380CC4-5D6E-409C-BE32-E72D297353CC}">
              <c16:uniqueId val="{00000000-613D-4501-8337-2A452611486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81.39</c:v>
                </c:pt>
                <c:pt idx="1">
                  <c:v>81.27</c:v>
                </c:pt>
                <c:pt idx="2">
                  <c:v>81.260000000000005</c:v>
                </c:pt>
                <c:pt idx="3">
                  <c:v>80.36</c:v>
                </c:pt>
                <c:pt idx="4">
                  <c:v>80.13</c:v>
                </c:pt>
              </c:numCache>
            </c:numRef>
          </c:val>
          <c:smooth val="0"/>
          <c:extLst>
            <c:ext xmlns:c16="http://schemas.microsoft.com/office/drawing/2014/chart" uri="{C3380CC4-5D6E-409C-BE32-E72D297353CC}">
              <c16:uniqueId val="{00000001-613D-4501-8337-2A452611486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【108.24】</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【1.50】</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【243.36】</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【265.93】</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【89.42】</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xdr:cNvSpPr txBox="1"/>
      </xdr:nvSpPr>
      <xdr:spPr>
        <a:xfrm>
          <a:off x="12379325" y="6743700"/>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【59.81】</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【177.56】</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【97.82】</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【52.02】</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【25.37】</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【0.62】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40" workbookViewId="0">
      <selection activeCell="CD52" sqref="CD52"/>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6" t="s">
        <v>0</v>
      </c>
      <c r="C2" s="46"/>
      <c r="D2" s="46"/>
      <c r="E2" s="46"/>
      <c r="F2" s="46"/>
      <c r="G2" s="46"/>
      <c r="H2" s="46"/>
      <c r="I2" s="46"/>
      <c r="J2" s="46"/>
      <c r="K2" s="46"/>
      <c r="L2" s="46"/>
      <c r="M2" s="46"/>
      <c r="N2" s="46"/>
      <c r="O2" s="46"/>
      <c r="P2" s="46"/>
      <c r="Q2" s="46"/>
      <c r="R2" s="46"/>
      <c r="S2" s="46"/>
      <c r="T2" s="46"/>
      <c r="U2" s="46"/>
      <c r="V2" s="46"/>
      <c r="W2" s="46"/>
      <c r="X2" s="46"/>
      <c r="Y2" s="46"/>
      <c r="Z2" s="46"/>
      <c r="AA2" s="46"/>
      <c r="AB2" s="46"/>
      <c r="AC2" s="46"/>
      <c r="AD2" s="46"/>
      <c r="AE2" s="46"/>
      <c r="AF2" s="46"/>
      <c r="AG2" s="46"/>
      <c r="AH2" s="46"/>
      <c r="AI2" s="46"/>
      <c r="AJ2" s="46"/>
      <c r="AK2" s="46"/>
      <c r="AL2" s="46"/>
      <c r="AM2" s="46"/>
      <c r="AN2" s="46"/>
      <c r="AO2" s="46"/>
      <c r="AP2" s="46"/>
      <c r="AQ2" s="46"/>
      <c r="AR2" s="46"/>
      <c r="AS2" s="46"/>
      <c r="AT2" s="46"/>
      <c r="AU2" s="46"/>
      <c r="AV2" s="46"/>
      <c r="AW2" s="46"/>
      <c r="AX2" s="46"/>
      <c r="AY2" s="46"/>
      <c r="AZ2" s="46"/>
      <c r="BA2" s="46"/>
      <c r="BB2" s="46"/>
      <c r="BC2" s="46"/>
      <c r="BD2" s="46"/>
      <c r="BE2" s="46"/>
      <c r="BF2" s="46"/>
      <c r="BG2" s="46"/>
      <c r="BH2" s="46"/>
      <c r="BI2" s="46"/>
      <c r="BJ2" s="46"/>
      <c r="BK2" s="46"/>
      <c r="BL2" s="46"/>
      <c r="BM2" s="46"/>
      <c r="BN2" s="46"/>
      <c r="BO2" s="46"/>
      <c r="BP2" s="46"/>
      <c r="BQ2" s="46"/>
      <c r="BR2" s="46"/>
      <c r="BS2" s="46"/>
      <c r="BT2" s="46"/>
      <c r="BU2" s="46"/>
      <c r="BV2" s="46"/>
      <c r="BW2" s="46"/>
      <c r="BX2" s="46"/>
      <c r="BY2" s="46"/>
      <c r="BZ2" s="46"/>
    </row>
    <row r="3" spans="1:78" ht="9.75" customHeight="1" x14ac:dyDescent="0.15">
      <c r="A3" s="2"/>
      <c r="B3" s="46"/>
      <c r="C3" s="46"/>
      <c r="D3" s="46"/>
      <c r="E3" s="46"/>
      <c r="F3" s="46"/>
      <c r="G3" s="46"/>
      <c r="H3" s="46"/>
      <c r="I3" s="46"/>
      <c r="J3" s="46"/>
      <c r="K3" s="46"/>
      <c r="L3" s="46"/>
      <c r="M3" s="46"/>
      <c r="N3" s="46"/>
      <c r="O3" s="46"/>
      <c r="P3" s="46"/>
      <c r="Q3" s="46"/>
      <c r="R3" s="46"/>
      <c r="S3" s="46"/>
      <c r="T3" s="46"/>
      <c r="U3" s="46"/>
      <c r="V3" s="46"/>
      <c r="W3" s="46"/>
      <c r="X3" s="46"/>
      <c r="Y3" s="46"/>
      <c r="Z3" s="46"/>
      <c r="AA3" s="46"/>
      <c r="AB3" s="46"/>
      <c r="AC3" s="46"/>
      <c r="AD3" s="46"/>
      <c r="AE3" s="46"/>
      <c r="AF3" s="46"/>
      <c r="AG3" s="46"/>
      <c r="AH3" s="46"/>
      <c r="AI3" s="46"/>
      <c r="AJ3" s="46"/>
      <c r="AK3" s="46"/>
      <c r="AL3" s="46"/>
      <c r="AM3" s="46"/>
      <c r="AN3" s="46"/>
      <c r="AO3" s="46"/>
      <c r="AP3" s="46"/>
      <c r="AQ3" s="46"/>
      <c r="AR3" s="46"/>
      <c r="AS3" s="46"/>
      <c r="AT3" s="46"/>
      <c r="AU3" s="46"/>
      <c r="AV3" s="46"/>
      <c r="AW3" s="46"/>
      <c r="AX3" s="46"/>
      <c r="AY3" s="46"/>
      <c r="AZ3" s="46"/>
      <c r="BA3" s="46"/>
      <c r="BB3" s="46"/>
      <c r="BC3" s="46"/>
      <c r="BD3" s="46"/>
      <c r="BE3" s="46"/>
      <c r="BF3" s="46"/>
      <c r="BG3" s="46"/>
      <c r="BH3" s="46"/>
      <c r="BI3" s="46"/>
      <c r="BJ3" s="46"/>
      <c r="BK3" s="46"/>
      <c r="BL3" s="46"/>
      <c r="BM3" s="46"/>
      <c r="BN3" s="46"/>
      <c r="BO3" s="46"/>
      <c r="BP3" s="46"/>
      <c r="BQ3" s="46"/>
      <c r="BR3" s="46"/>
      <c r="BS3" s="46"/>
      <c r="BT3" s="46"/>
      <c r="BU3" s="46"/>
      <c r="BV3" s="46"/>
      <c r="BW3" s="46"/>
      <c r="BX3" s="46"/>
      <c r="BY3" s="46"/>
      <c r="BZ3" s="46"/>
    </row>
    <row r="4" spans="1:78" ht="9.75" customHeight="1" x14ac:dyDescent="0.15">
      <c r="A4" s="2"/>
      <c r="B4" s="46"/>
      <c r="C4" s="46"/>
      <c r="D4" s="46"/>
      <c r="E4" s="46"/>
      <c r="F4" s="46"/>
      <c r="G4" s="46"/>
      <c r="H4" s="46"/>
      <c r="I4" s="46"/>
      <c r="J4" s="46"/>
      <c r="K4" s="46"/>
      <c r="L4" s="46"/>
      <c r="M4" s="46"/>
      <c r="N4" s="46"/>
      <c r="O4" s="46"/>
      <c r="P4" s="46"/>
      <c r="Q4" s="46"/>
      <c r="R4" s="46"/>
      <c r="S4" s="46"/>
      <c r="T4" s="46"/>
      <c r="U4" s="46"/>
      <c r="V4" s="46"/>
      <c r="W4" s="46"/>
      <c r="X4" s="46"/>
      <c r="Y4" s="46"/>
      <c r="Z4" s="46"/>
      <c r="AA4" s="46"/>
      <c r="AB4" s="46"/>
      <c r="AC4" s="46"/>
      <c r="AD4" s="46"/>
      <c r="AE4" s="46"/>
      <c r="AF4" s="46"/>
      <c r="AG4" s="46"/>
      <c r="AH4" s="46"/>
      <c r="AI4" s="46"/>
      <c r="AJ4" s="46"/>
      <c r="AK4" s="46"/>
      <c r="AL4" s="46"/>
      <c r="AM4" s="46"/>
      <c r="AN4" s="46"/>
      <c r="AO4" s="46"/>
      <c r="AP4" s="46"/>
      <c r="AQ4" s="46"/>
      <c r="AR4" s="46"/>
      <c r="AS4" s="46"/>
      <c r="AT4" s="46"/>
      <c r="AU4" s="46"/>
      <c r="AV4" s="46"/>
      <c r="AW4" s="46"/>
      <c r="AX4" s="46"/>
      <c r="AY4" s="46"/>
      <c r="AZ4" s="46"/>
      <c r="BA4" s="46"/>
      <c r="BB4" s="46"/>
      <c r="BC4" s="46"/>
      <c r="BD4" s="46"/>
      <c r="BE4" s="46"/>
      <c r="BF4" s="46"/>
      <c r="BG4" s="46"/>
      <c r="BH4" s="46"/>
      <c r="BI4" s="46"/>
      <c r="BJ4" s="46"/>
      <c r="BK4" s="46"/>
      <c r="BL4" s="46"/>
      <c r="BM4" s="46"/>
      <c r="BN4" s="46"/>
      <c r="BO4" s="46"/>
      <c r="BP4" s="46"/>
      <c r="BQ4" s="46"/>
      <c r="BR4" s="46"/>
      <c r="BS4" s="46"/>
      <c r="BT4" s="46"/>
      <c r="BU4" s="46"/>
      <c r="BV4" s="46"/>
      <c r="BW4" s="46"/>
      <c r="BX4" s="46"/>
      <c r="BY4" s="46"/>
      <c r="BZ4" s="4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80" t="str">
        <f>データ!H6</f>
        <v>岩手県　陸前高田市</v>
      </c>
      <c r="C6" s="80"/>
      <c r="D6" s="80"/>
      <c r="E6" s="80"/>
      <c r="F6" s="80"/>
      <c r="G6" s="80"/>
      <c r="H6" s="80"/>
      <c r="I6" s="80"/>
      <c r="J6" s="80"/>
      <c r="K6" s="80"/>
      <c r="L6" s="80"/>
      <c r="M6" s="80"/>
      <c r="N6" s="80"/>
      <c r="O6" s="80"/>
      <c r="P6" s="80"/>
      <c r="Q6" s="80"/>
      <c r="R6" s="80"/>
      <c r="S6" s="80"/>
      <c r="T6" s="80"/>
      <c r="U6" s="80"/>
      <c r="V6" s="80"/>
      <c r="W6" s="80"/>
      <c r="X6" s="80"/>
      <c r="Y6" s="80"/>
      <c r="Z6" s="80"/>
      <c r="AA6" s="80"/>
      <c r="AB6" s="80"/>
      <c r="AC6" s="80"/>
      <c r="AD6" s="81"/>
      <c r="AE6" s="81"/>
      <c r="AF6" s="81"/>
      <c r="AG6" s="8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2" t="s">
        <v>5</v>
      </c>
      <c r="C7" s="53"/>
      <c r="D7" s="53"/>
      <c r="E7" s="53"/>
      <c r="F7" s="53"/>
      <c r="G7" s="53"/>
      <c r="H7" s="53"/>
      <c r="I7" s="52" t="s">
        <v>11</v>
      </c>
      <c r="J7" s="53"/>
      <c r="K7" s="53"/>
      <c r="L7" s="53"/>
      <c r="M7" s="53"/>
      <c r="N7" s="53"/>
      <c r="O7" s="68"/>
      <c r="P7" s="54" t="s">
        <v>4</v>
      </c>
      <c r="Q7" s="54"/>
      <c r="R7" s="54"/>
      <c r="S7" s="54"/>
      <c r="T7" s="54"/>
      <c r="U7" s="54"/>
      <c r="V7" s="54"/>
      <c r="W7" s="54" t="s">
        <v>12</v>
      </c>
      <c r="X7" s="54"/>
      <c r="Y7" s="54"/>
      <c r="Z7" s="54"/>
      <c r="AA7" s="54"/>
      <c r="AB7" s="54"/>
      <c r="AC7" s="54"/>
      <c r="AD7" s="54" t="s">
        <v>3</v>
      </c>
      <c r="AE7" s="54"/>
      <c r="AF7" s="54"/>
      <c r="AG7" s="54"/>
      <c r="AH7" s="54"/>
      <c r="AI7" s="54"/>
      <c r="AJ7" s="54"/>
      <c r="AK7" s="2"/>
      <c r="AL7" s="54" t="s">
        <v>15</v>
      </c>
      <c r="AM7" s="54"/>
      <c r="AN7" s="54"/>
      <c r="AO7" s="54"/>
      <c r="AP7" s="54"/>
      <c r="AQ7" s="54"/>
      <c r="AR7" s="54"/>
      <c r="AS7" s="54"/>
      <c r="AT7" s="52" t="s">
        <v>9</v>
      </c>
      <c r="AU7" s="53"/>
      <c r="AV7" s="53"/>
      <c r="AW7" s="53"/>
      <c r="AX7" s="53"/>
      <c r="AY7" s="53"/>
      <c r="AZ7" s="53"/>
      <c r="BA7" s="53"/>
      <c r="BB7" s="54" t="s">
        <v>16</v>
      </c>
      <c r="BC7" s="54"/>
      <c r="BD7" s="54"/>
      <c r="BE7" s="54"/>
      <c r="BF7" s="54"/>
      <c r="BG7" s="54"/>
      <c r="BH7" s="54"/>
      <c r="BI7" s="54"/>
      <c r="BJ7" s="3"/>
      <c r="BK7" s="3"/>
      <c r="BL7" s="69" t="s">
        <v>17</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A6</v>
      </c>
      <c r="X8" s="75"/>
      <c r="Y8" s="75"/>
      <c r="Z8" s="75"/>
      <c r="AA8" s="75"/>
      <c r="AB8" s="75"/>
      <c r="AC8" s="75"/>
      <c r="AD8" s="75" t="str">
        <f>データ!$M$6</f>
        <v>非設置</v>
      </c>
      <c r="AE8" s="75"/>
      <c r="AF8" s="75"/>
      <c r="AG8" s="75"/>
      <c r="AH8" s="75"/>
      <c r="AI8" s="75"/>
      <c r="AJ8" s="75"/>
      <c r="AK8" s="2"/>
      <c r="AL8" s="63">
        <f>データ!$R$6</f>
        <v>17647</v>
      </c>
      <c r="AM8" s="63"/>
      <c r="AN8" s="63"/>
      <c r="AO8" s="63"/>
      <c r="AP8" s="63"/>
      <c r="AQ8" s="63"/>
      <c r="AR8" s="63"/>
      <c r="AS8" s="63"/>
      <c r="AT8" s="59">
        <f>データ!$S$6</f>
        <v>231.94</v>
      </c>
      <c r="AU8" s="60"/>
      <c r="AV8" s="60"/>
      <c r="AW8" s="60"/>
      <c r="AX8" s="60"/>
      <c r="AY8" s="60"/>
      <c r="AZ8" s="60"/>
      <c r="BA8" s="60"/>
      <c r="BB8" s="62">
        <f>データ!$T$6</f>
        <v>76.08</v>
      </c>
      <c r="BC8" s="62"/>
      <c r="BD8" s="62"/>
      <c r="BE8" s="62"/>
      <c r="BF8" s="62"/>
      <c r="BG8" s="62"/>
      <c r="BH8" s="62"/>
      <c r="BI8" s="62"/>
      <c r="BJ8" s="3"/>
      <c r="BK8" s="3"/>
      <c r="BL8" s="76" t="s">
        <v>10</v>
      </c>
      <c r="BM8" s="77"/>
      <c r="BN8" s="78" t="s">
        <v>19</v>
      </c>
      <c r="BO8" s="78"/>
      <c r="BP8" s="78"/>
      <c r="BQ8" s="78"/>
      <c r="BR8" s="78"/>
      <c r="BS8" s="78"/>
      <c r="BT8" s="78"/>
      <c r="BU8" s="78"/>
      <c r="BV8" s="78"/>
      <c r="BW8" s="78"/>
      <c r="BX8" s="78"/>
      <c r="BY8" s="79"/>
    </row>
    <row r="9" spans="1:78" ht="18.75" customHeight="1" x14ac:dyDescent="0.15">
      <c r="A9" s="2"/>
      <c r="B9" s="52" t="s">
        <v>21</v>
      </c>
      <c r="C9" s="53"/>
      <c r="D9" s="53"/>
      <c r="E9" s="53"/>
      <c r="F9" s="53"/>
      <c r="G9" s="53"/>
      <c r="H9" s="53"/>
      <c r="I9" s="52" t="s">
        <v>22</v>
      </c>
      <c r="J9" s="53"/>
      <c r="K9" s="53"/>
      <c r="L9" s="53"/>
      <c r="M9" s="53"/>
      <c r="N9" s="53"/>
      <c r="O9" s="68"/>
      <c r="P9" s="54" t="s">
        <v>24</v>
      </c>
      <c r="Q9" s="54"/>
      <c r="R9" s="54"/>
      <c r="S9" s="54"/>
      <c r="T9" s="54"/>
      <c r="U9" s="54"/>
      <c r="V9" s="54"/>
      <c r="W9" s="54" t="s">
        <v>20</v>
      </c>
      <c r="X9" s="54"/>
      <c r="Y9" s="54"/>
      <c r="Z9" s="54"/>
      <c r="AA9" s="54"/>
      <c r="AB9" s="54"/>
      <c r="AC9" s="54"/>
      <c r="AD9" s="2"/>
      <c r="AE9" s="2"/>
      <c r="AF9" s="2"/>
      <c r="AG9" s="2"/>
      <c r="AH9" s="2"/>
      <c r="AI9" s="2"/>
      <c r="AJ9" s="2"/>
      <c r="AK9" s="2"/>
      <c r="AL9" s="54" t="s">
        <v>25</v>
      </c>
      <c r="AM9" s="54"/>
      <c r="AN9" s="54"/>
      <c r="AO9" s="54"/>
      <c r="AP9" s="54"/>
      <c r="AQ9" s="54"/>
      <c r="AR9" s="54"/>
      <c r="AS9" s="54"/>
      <c r="AT9" s="52" t="s">
        <v>29</v>
      </c>
      <c r="AU9" s="53"/>
      <c r="AV9" s="53"/>
      <c r="AW9" s="53"/>
      <c r="AX9" s="53"/>
      <c r="AY9" s="53"/>
      <c r="AZ9" s="53"/>
      <c r="BA9" s="53"/>
      <c r="BB9" s="54" t="s">
        <v>14</v>
      </c>
      <c r="BC9" s="54"/>
      <c r="BD9" s="54"/>
      <c r="BE9" s="54"/>
      <c r="BF9" s="54"/>
      <c r="BG9" s="54"/>
      <c r="BH9" s="54"/>
      <c r="BI9" s="54"/>
      <c r="BJ9" s="3"/>
      <c r="BK9" s="3"/>
      <c r="BL9" s="55" t="s">
        <v>30</v>
      </c>
      <c r="BM9" s="56"/>
      <c r="BN9" s="57" t="s">
        <v>32</v>
      </c>
      <c r="BO9" s="57"/>
      <c r="BP9" s="57"/>
      <c r="BQ9" s="57"/>
      <c r="BR9" s="57"/>
      <c r="BS9" s="57"/>
      <c r="BT9" s="57"/>
      <c r="BU9" s="57"/>
      <c r="BV9" s="57"/>
      <c r="BW9" s="57"/>
      <c r="BX9" s="57"/>
      <c r="BY9" s="58"/>
    </row>
    <row r="10" spans="1:78" ht="18.75" customHeight="1" x14ac:dyDescent="0.15">
      <c r="A10" s="2"/>
      <c r="B10" s="59" t="str">
        <f>データ!$N$6</f>
        <v>-</v>
      </c>
      <c r="C10" s="60"/>
      <c r="D10" s="60"/>
      <c r="E10" s="60"/>
      <c r="F10" s="60"/>
      <c r="G10" s="60"/>
      <c r="H10" s="60"/>
      <c r="I10" s="59">
        <f>データ!$O$6</f>
        <v>65.010000000000005</v>
      </c>
      <c r="J10" s="60"/>
      <c r="K10" s="60"/>
      <c r="L10" s="60"/>
      <c r="M10" s="60"/>
      <c r="N10" s="60"/>
      <c r="O10" s="61"/>
      <c r="P10" s="62">
        <f>データ!$P$6</f>
        <v>94.34</v>
      </c>
      <c r="Q10" s="62"/>
      <c r="R10" s="62"/>
      <c r="S10" s="62"/>
      <c r="T10" s="62"/>
      <c r="U10" s="62"/>
      <c r="V10" s="62"/>
      <c r="W10" s="63">
        <f>データ!$Q$6</f>
        <v>4070</v>
      </c>
      <c r="X10" s="63"/>
      <c r="Y10" s="63"/>
      <c r="Z10" s="63"/>
      <c r="AA10" s="63"/>
      <c r="AB10" s="63"/>
      <c r="AC10" s="63"/>
      <c r="AD10" s="2"/>
      <c r="AE10" s="2"/>
      <c r="AF10" s="2"/>
      <c r="AG10" s="2"/>
      <c r="AH10" s="2"/>
      <c r="AI10" s="2"/>
      <c r="AJ10" s="2"/>
      <c r="AK10" s="2"/>
      <c r="AL10" s="63">
        <f>データ!$U$6</f>
        <v>16464</v>
      </c>
      <c r="AM10" s="63"/>
      <c r="AN10" s="63"/>
      <c r="AO10" s="63"/>
      <c r="AP10" s="63"/>
      <c r="AQ10" s="63"/>
      <c r="AR10" s="63"/>
      <c r="AS10" s="63"/>
      <c r="AT10" s="59">
        <f>データ!$V$6</f>
        <v>56.5</v>
      </c>
      <c r="AU10" s="60"/>
      <c r="AV10" s="60"/>
      <c r="AW10" s="60"/>
      <c r="AX10" s="60"/>
      <c r="AY10" s="60"/>
      <c r="AZ10" s="60"/>
      <c r="BA10" s="60"/>
      <c r="BB10" s="62">
        <f>データ!$W$6</f>
        <v>291.39999999999998</v>
      </c>
      <c r="BC10" s="62"/>
      <c r="BD10" s="62"/>
      <c r="BE10" s="62"/>
      <c r="BF10" s="62"/>
      <c r="BG10" s="62"/>
      <c r="BH10" s="62"/>
      <c r="BI10" s="62"/>
      <c r="BJ10" s="2"/>
      <c r="BK10" s="2"/>
      <c r="BL10" s="64" t="s">
        <v>34</v>
      </c>
      <c r="BM10" s="65"/>
      <c r="BN10" s="66" t="s">
        <v>35</v>
      </c>
      <c r="BO10" s="66"/>
      <c r="BP10" s="66"/>
      <c r="BQ10" s="66"/>
      <c r="BR10" s="66"/>
      <c r="BS10" s="66"/>
      <c r="BT10" s="66"/>
      <c r="BU10" s="66"/>
      <c r="BV10" s="66"/>
      <c r="BW10" s="66"/>
      <c r="BX10" s="66"/>
      <c r="BY10" s="67"/>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36</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38</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3" t="s">
        <v>39</v>
      </c>
      <c r="BM14" s="34"/>
      <c r="BN14" s="34"/>
      <c r="BO14" s="34"/>
      <c r="BP14" s="34"/>
      <c r="BQ14" s="34"/>
      <c r="BR14" s="34"/>
      <c r="BS14" s="34"/>
      <c r="BT14" s="34"/>
      <c r="BU14" s="34"/>
      <c r="BV14" s="34"/>
      <c r="BW14" s="34"/>
      <c r="BX14" s="34"/>
      <c r="BY14" s="34"/>
      <c r="BZ14" s="35"/>
    </row>
    <row r="15" spans="1:78" ht="13.5" customHeight="1" x14ac:dyDescent="0.15">
      <c r="A15" s="2"/>
      <c r="B15" s="30"/>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2"/>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39" t="s">
        <v>109</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42"/>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42"/>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42"/>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42"/>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42"/>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42"/>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42"/>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42"/>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42"/>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42"/>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42"/>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42"/>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42"/>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42"/>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42"/>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42"/>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42"/>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42"/>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42"/>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42"/>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42"/>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42"/>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42"/>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42"/>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42"/>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42"/>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42"/>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42"/>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33" t="s">
        <v>41</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39" t="s">
        <v>110</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42"/>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42"/>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42"/>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42"/>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42"/>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42"/>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42"/>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42"/>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42"/>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42"/>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42"/>
      <c r="BM58" s="40"/>
      <c r="BN58" s="40"/>
      <c r="BO58" s="40"/>
      <c r="BP58" s="40"/>
      <c r="BQ58" s="40"/>
      <c r="BR58" s="40"/>
      <c r="BS58" s="40"/>
      <c r="BT58" s="40"/>
      <c r="BU58" s="40"/>
      <c r="BV58" s="40"/>
      <c r="BW58" s="40"/>
      <c r="BX58" s="40"/>
      <c r="BY58" s="40"/>
      <c r="BZ58" s="41"/>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42"/>
      <c r="BM59" s="40"/>
      <c r="BN59" s="40"/>
      <c r="BO59" s="40"/>
      <c r="BP59" s="40"/>
      <c r="BQ59" s="40"/>
      <c r="BR59" s="40"/>
      <c r="BS59" s="40"/>
      <c r="BT59" s="40"/>
      <c r="BU59" s="40"/>
      <c r="BV59" s="40"/>
      <c r="BW59" s="40"/>
      <c r="BX59" s="40"/>
      <c r="BY59" s="40"/>
      <c r="BZ59" s="41"/>
    </row>
    <row r="60" spans="1:78" ht="13.5" customHeight="1" x14ac:dyDescent="0.15">
      <c r="A60" s="2"/>
      <c r="B60" s="30" t="s">
        <v>8</v>
      </c>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2"/>
      <c r="BK60" s="2"/>
      <c r="BL60" s="42"/>
      <c r="BM60" s="40"/>
      <c r="BN60" s="40"/>
      <c r="BO60" s="40"/>
      <c r="BP60" s="40"/>
      <c r="BQ60" s="40"/>
      <c r="BR60" s="40"/>
      <c r="BS60" s="40"/>
      <c r="BT60" s="40"/>
      <c r="BU60" s="40"/>
      <c r="BV60" s="40"/>
      <c r="BW60" s="40"/>
      <c r="BX60" s="40"/>
      <c r="BY60" s="40"/>
      <c r="BZ60" s="41"/>
    </row>
    <row r="61" spans="1:78" ht="13.5" customHeight="1" x14ac:dyDescent="0.15">
      <c r="A61" s="2"/>
      <c r="B61" s="30"/>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2"/>
      <c r="BK61" s="2"/>
      <c r="BL61" s="42"/>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42"/>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42"/>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33" t="s">
        <v>7</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42" t="s">
        <v>108</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42"/>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42"/>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42"/>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42"/>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42"/>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42"/>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42"/>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42"/>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42"/>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42"/>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42"/>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42"/>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42"/>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42"/>
      <c r="BM80" s="40"/>
      <c r="BN80" s="40"/>
      <c r="BO80" s="40"/>
      <c r="BP80" s="40"/>
      <c r="BQ80" s="40"/>
      <c r="BR80" s="40"/>
      <c r="BS80" s="40"/>
      <c r="BT80" s="40"/>
      <c r="BU80" s="40"/>
      <c r="BV80" s="40"/>
      <c r="BW80" s="40"/>
      <c r="BX80" s="40"/>
      <c r="BY80" s="40"/>
      <c r="BZ80" s="41"/>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42"/>
      <c r="BM81" s="40"/>
      <c r="BN81" s="40"/>
      <c r="BO81" s="40"/>
      <c r="BP81" s="40"/>
      <c r="BQ81" s="40"/>
      <c r="BR81" s="40"/>
      <c r="BS81" s="40"/>
      <c r="BT81" s="40"/>
      <c r="BU81" s="40"/>
      <c r="BV81" s="40"/>
      <c r="BW81" s="40"/>
      <c r="BX81" s="40"/>
      <c r="BY81" s="40"/>
      <c r="BZ81" s="41"/>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43"/>
      <c r="BM82" s="44"/>
      <c r="BN82" s="44"/>
      <c r="BO82" s="44"/>
      <c r="BP82" s="44"/>
      <c r="BQ82" s="44"/>
      <c r="BR82" s="44"/>
      <c r="BS82" s="44"/>
      <c r="BT82" s="44"/>
      <c r="BU82" s="44"/>
      <c r="BV82" s="44"/>
      <c r="BW82" s="44"/>
      <c r="BX82" s="44"/>
      <c r="BY82" s="44"/>
      <c r="BZ82" s="45"/>
    </row>
    <row r="83" spans="1:78" x14ac:dyDescent="0.15">
      <c r="C83" s="10"/>
    </row>
    <row r="84" spans="1:78" hidden="1" x14ac:dyDescent="0.15">
      <c r="B84" s="6" t="s">
        <v>42</v>
      </c>
      <c r="C84" s="6"/>
      <c r="D84" s="6"/>
      <c r="E84" s="6" t="s">
        <v>44</v>
      </c>
      <c r="F84" s="6" t="s">
        <v>46</v>
      </c>
      <c r="G84" s="6" t="s">
        <v>47</v>
      </c>
      <c r="H84" s="6" t="s">
        <v>40</v>
      </c>
      <c r="I84" s="6" t="s">
        <v>6</v>
      </c>
      <c r="J84" s="6" t="s">
        <v>27</v>
      </c>
      <c r="K84" s="6" t="s">
        <v>48</v>
      </c>
      <c r="L84" s="6" t="s">
        <v>50</v>
      </c>
      <c r="M84" s="6" t="s">
        <v>31</v>
      </c>
      <c r="N84" s="6" t="s">
        <v>52</v>
      </c>
      <c r="O84" s="6" t="s">
        <v>54</v>
      </c>
    </row>
    <row r="85" spans="1:78" hidden="1" x14ac:dyDescent="0.15">
      <c r="B85" s="6"/>
      <c r="C85" s="6"/>
      <c r="D85" s="6"/>
      <c r="E85" s="6" t="str">
        <f>データ!AH6</f>
        <v>【108.24】</v>
      </c>
      <c r="F85" s="6" t="str">
        <f>データ!AS6</f>
        <v>【1.50】</v>
      </c>
      <c r="G85" s="6" t="str">
        <f>データ!BD6</f>
        <v>【243.36】</v>
      </c>
      <c r="H85" s="6" t="str">
        <f>データ!BO6</f>
        <v>【265.93】</v>
      </c>
      <c r="I85" s="6" t="str">
        <f>データ!BZ6</f>
        <v>【97.82】</v>
      </c>
      <c r="J85" s="6" t="str">
        <f>データ!CK6</f>
        <v>【177.56】</v>
      </c>
      <c r="K85" s="6" t="str">
        <f>データ!CV6</f>
        <v>【59.81】</v>
      </c>
      <c r="L85" s="6" t="str">
        <f>データ!DG6</f>
        <v>【89.42】</v>
      </c>
      <c r="M85" s="6" t="str">
        <f>データ!DR6</f>
        <v>【52.02】</v>
      </c>
      <c r="N85" s="6" t="str">
        <f>データ!EC6</f>
        <v>【25.37】</v>
      </c>
      <c r="O85" s="6" t="str">
        <f>データ!EN6</f>
        <v>【0.62】</v>
      </c>
    </row>
  </sheetData>
  <sheetProtection algorithmName="SHA-512" hashValue="g5WN2z8vTNqgOA8E5cIqjQHa/IwanVKrV3yMcMpSfpu5UHxpRfRVXGwW7ur2OJURHH9zISymdcGNonewy+mKyg==" saltValue="xBSnObDfYWrLJRtYMaVChQ=="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L10:BM10"/>
    <mergeCell ref="BN10:BY10"/>
    <mergeCell ref="B9:H9"/>
    <mergeCell ref="I9:O9"/>
    <mergeCell ref="P9:V9"/>
    <mergeCell ref="W9:AC9"/>
    <mergeCell ref="AL9:AS9"/>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45</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15">
      <c r="A2" s="15" t="s">
        <v>55</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15">
      <c r="A3" s="15" t="s">
        <v>18</v>
      </c>
      <c r="B3" s="17" t="s">
        <v>49</v>
      </c>
      <c r="C3" s="17" t="s">
        <v>57</v>
      </c>
      <c r="D3" s="17" t="s">
        <v>58</v>
      </c>
      <c r="E3" s="17" t="s">
        <v>2</v>
      </c>
      <c r="F3" s="17" t="s">
        <v>1</v>
      </c>
      <c r="G3" s="17" t="s">
        <v>23</v>
      </c>
      <c r="H3" s="82" t="s">
        <v>28</v>
      </c>
      <c r="I3" s="83"/>
      <c r="J3" s="83"/>
      <c r="K3" s="83"/>
      <c r="L3" s="83"/>
      <c r="M3" s="83"/>
      <c r="N3" s="83"/>
      <c r="O3" s="83"/>
      <c r="P3" s="83"/>
      <c r="Q3" s="83"/>
      <c r="R3" s="83"/>
      <c r="S3" s="83"/>
      <c r="T3" s="83"/>
      <c r="U3" s="83"/>
      <c r="V3" s="83"/>
      <c r="W3" s="84"/>
      <c r="X3" s="88" t="s">
        <v>53</v>
      </c>
      <c r="Y3" s="89"/>
      <c r="Z3" s="89"/>
      <c r="AA3" s="89"/>
      <c r="AB3" s="89"/>
      <c r="AC3" s="89"/>
      <c r="AD3" s="89"/>
      <c r="AE3" s="89"/>
      <c r="AF3" s="89"/>
      <c r="AG3" s="89"/>
      <c r="AH3" s="89"/>
      <c r="AI3" s="89"/>
      <c r="AJ3" s="89"/>
      <c r="AK3" s="89"/>
      <c r="AL3" s="89"/>
      <c r="AM3" s="89"/>
      <c r="AN3" s="89"/>
      <c r="AO3" s="89"/>
      <c r="AP3" s="89"/>
      <c r="AQ3" s="89"/>
      <c r="AR3" s="89"/>
      <c r="AS3" s="89"/>
      <c r="AT3" s="89"/>
      <c r="AU3" s="89"/>
      <c r="AV3" s="89"/>
      <c r="AW3" s="89"/>
      <c r="AX3" s="89"/>
      <c r="AY3" s="89"/>
      <c r="AZ3" s="89"/>
      <c r="BA3" s="89"/>
      <c r="BB3" s="89"/>
      <c r="BC3" s="89"/>
      <c r="BD3" s="89"/>
      <c r="BE3" s="89"/>
      <c r="BF3" s="89"/>
      <c r="BG3" s="89"/>
      <c r="BH3" s="89"/>
      <c r="BI3" s="89"/>
      <c r="BJ3" s="89"/>
      <c r="BK3" s="89"/>
      <c r="BL3" s="89"/>
      <c r="BM3" s="89"/>
      <c r="BN3" s="89"/>
      <c r="BO3" s="89"/>
      <c r="BP3" s="89"/>
      <c r="BQ3" s="89"/>
      <c r="BR3" s="89"/>
      <c r="BS3" s="89"/>
      <c r="BT3" s="89"/>
      <c r="BU3" s="89"/>
      <c r="BV3" s="89"/>
      <c r="BW3" s="89"/>
      <c r="BX3" s="89"/>
      <c r="BY3" s="89"/>
      <c r="BZ3" s="89"/>
      <c r="CA3" s="89"/>
      <c r="CB3" s="89"/>
      <c r="CC3" s="89"/>
      <c r="CD3" s="89"/>
      <c r="CE3" s="89"/>
      <c r="CF3" s="89"/>
      <c r="CG3" s="89"/>
      <c r="CH3" s="89"/>
      <c r="CI3" s="89"/>
      <c r="CJ3" s="89"/>
      <c r="CK3" s="89"/>
      <c r="CL3" s="89"/>
      <c r="CM3" s="89"/>
      <c r="CN3" s="89"/>
      <c r="CO3" s="89"/>
      <c r="CP3" s="89"/>
      <c r="CQ3" s="89"/>
      <c r="CR3" s="89"/>
      <c r="CS3" s="89"/>
      <c r="CT3" s="89"/>
      <c r="CU3" s="89"/>
      <c r="CV3" s="89"/>
      <c r="CW3" s="89"/>
      <c r="CX3" s="89"/>
      <c r="CY3" s="89"/>
      <c r="CZ3" s="89"/>
      <c r="DA3" s="89"/>
      <c r="DB3" s="89"/>
      <c r="DC3" s="89"/>
      <c r="DD3" s="89"/>
      <c r="DE3" s="89"/>
      <c r="DF3" s="89"/>
      <c r="DG3" s="89"/>
      <c r="DH3" s="89" t="s">
        <v>8</v>
      </c>
      <c r="DI3" s="89"/>
      <c r="DJ3" s="89"/>
      <c r="DK3" s="89"/>
      <c r="DL3" s="89"/>
      <c r="DM3" s="89"/>
      <c r="DN3" s="89"/>
      <c r="DO3" s="89"/>
      <c r="DP3" s="89"/>
      <c r="DQ3" s="89"/>
      <c r="DR3" s="89"/>
      <c r="DS3" s="89"/>
      <c r="DT3" s="89"/>
      <c r="DU3" s="89"/>
      <c r="DV3" s="89"/>
      <c r="DW3" s="89"/>
      <c r="DX3" s="89"/>
      <c r="DY3" s="89"/>
      <c r="DZ3" s="89"/>
      <c r="EA3" s="89"/>
      <c r="EB3" s="89"/>
      <c r="EC3" s="89"/>
      <c r="ED3" s="89"/>
      <c r="EE3" s="89"/>
      <c r="EF3" s="89"/>
      <c r="EG3" s="89"/>
      <c r="EH3" s="89"/>
      <c r="EI3" s="89"/>
      <c r="EJ3" s="89"/>
      <c r="EK3" s="89"/>
      <c r="EL3" s="89"/>
      <c r="EM3" s="89"/>
      <c r="EN3" s="89"/>
    </row>
    <row r="4" spans="1:144" x14ac:dyDescent="0.15">
      <c r="A4" s="15" t="s">
        <v>59</v>
      </c>
      <c r="B4" s="18"/>
      <c r="C4" s="18"/>
      <c r="D4" s="18"/>
      <c r="E4" s="18"/>
      <c r="F4" s="18"/>
      <c r="G4" s="18"/>
      <c r="H4" s="85"/>
      <c r="I4" s="86"/>
      <c r="J4" s="86"/>
      <c r="K4" s="86"/>
      <c r="L4" s="86"/>
      <c r="M4" s="86"/>
      <c r="N4" s="86"/>
      <c r="O4" s="86"/>
      <c r="P4" s="86"/>
      <c r="Q4" s="86"/>
      <c r="R4" s="86"/>
      <c r="S4" s="86"/>
      <c r="T4" s="86"/>
      <c r="U4" s="86"/>
      <c r="V4" s="86"/>
      <c r="W4" s="87"/>
      <c r="X4" s="89" t="s">
        <v>51</v>
      </c>
      <c r="Y4" s="89"/>
      <c r="Z4" s="89"/>
      <c r="AA4" s="89"/>
      <c r="AB4" s="89"/>
      <c r="AC4" s="89"/>
      <c r="AD4" s="89"/>
      <c r="AE4" s="89"/>
      <c r="AF4" s="89"/>
      <c r="AG4" s="89"/>
      <c r="AH4" s="89"/>
      <c r="AI4" s="89" t="s">
        <v>43</v>
      </c>
      <c r="AJ4" s="89"/>
      <c r="AK4" s="89"/>
      <c r="AL4" s="89"/>
      <c r="AM4" s="89"/>
      <c r="AN4" s="89"/>
      <c r="AO4" s="89"/>
      <c r="AP4" s="89"/>
      <c r="AQ4" s="89"/>
      <c r="AR4" s="89"/>
      <c r="AS4" s="89"/>
      <c r="AT4" s="89" t="s">
        <v>37</v>
      </c>
      <c r="AU4" s="89"/>
      <c r="AV4" s="89"/>
      <c r="AW4" s="89"/>
      <c r="AX4" s="89"/>
      <c r="AY4" s="89"/>
      <c r="AZ4" s="89"/>
      <c r="BA4" s="89"/>
      <c r="BB4" s="89"/>
      <c r="BC4" s="89"/>
      <c r="BD4" s="89"/>
      <c r="BE4" s="89" t="s">
        <v>61</v>
      </c>
      <c r="BF4" s="89"/>
      <c r="BG4" s="89"/>
      <c r="BH4" s="89"/>
      <c r="BI4" s="89"/>
      <c r="BJ4" s="89"/>
      <c r="BK4" s="89"/>
      <c r="BL4" s="89"/>
      <c r="BM4" s="89"/>
      <c r="BN4" s="89"/>
      <c r="BO4" s="89"/>
      <c r="BP4" s="89" t="s">
        <v>33</v>
      </c>
      <c r="BQ4" s="89"/>
      <c r="BR4" s="89"/>
      <c r="BS4" s="89"/>
      <c r="BT4" s="89"/>
      <c r="BU4" s="89"/>
      <c r="BV4" s="89"/>
      <c r="BW4" s="89"/>
      <c r="BX4" s="89"/>
      <c r="BY4" s="89"/>
      <c r="BZ4" s="89"/>
      <c r="CA4" s="89" t="s">
        <v>62</v>
      </c>
      <c r="CB4" s="89"/>
      <c r="CC4" s="89"/>
      <c r="CD4" s="89"/>
      <c r="CE4" s="89"/>
      <c r="CF4" s="89"/>
      <c r="CG4" s="89"/>
      <c r="CH4" s="89"/>
      <c r="CI4" s="89"/>
      <c r="CJ4" s="89"/>
      <c r="CK4" s="89"/>
      <c r="CL4" s="89" t="s">
        <v>63</v>
      </c>
      <c r="CM4" s="89"/>
      <c r="CN4" s="89"/>
      <c r="CO4" s="89"/>
      <c r="CP4" s="89"/>
      <c r="CQ4" s="89"/>
      <c r="CR4" s="89"/>
      <c r="CS4" s="89"/>
      <c r="CT4" s="89"/>
      <c r="CU4" s="89"/>
      <c r="CV4" s="89"/>
      <c r="CW4" s="89" t="s">
        <v>65</v>
      </c>
      <c r="CX4" s="89"/>
      <c r="CY4" s="89"/>
      <c r="CZ4" s="89"/>
      <c r="DA4" s="89"/>
      <c r="DB4" s="89"/>
      <c r="DC4" s="89"/>
      <c r="DD4" s="89"/>
      <c r="DE4" s="89"/>
      <c r="DF4" s="89"/>
      <c r="DG4" s="89"/>
      <c r="DH4" s="89" t="s">
        <v>66</v>
      </c>
      <c r="DI4" s="89"/>
      <c r="DJ4" s="89"/>
      <c r="DK4" s="89"/>
      <c r="DL4" s="89"/>
      <c r="DM4" s="89"/>
      <c r="DN4" s="89"/>
      <c r="DO4" s="89"/>
      <c r="DP4" s="89"/>
      <c r="DQ4" s="89"/>
      <c r="DR4" s="89"/>
      <c r="DS4" s="89" t="s">
        <v>60</v>
      </c>
      <c r="DT4" s="89"/>
      <c r="DU4" s="89"/>
      <c r="DV4" s="89"/>
      <c r="DW4" s="89"/>
      <c r="DX4" s="89"/>
      <c r="DY4" s="89"/>
      <c r="DZ4" s="89"/>
      <c r="EA4" s="89"/>
      <c r="EB4" s="89"/>
      <c r="EC4" s="89"/>
      <c r="ED4" s="89" t="s">
        <v>67</v>
      </c>
      <c r="EE4" s="89"/>
      <c r="EF4" s="89"/>
      <c r="EG4" s="89"/>
      <c r="EH4" s="89"/>
      <c r="EI4" s="89"/>
      <c r="EJ4" s="89"/>
      <c r="EK4" s="89"/>
      <c r="EL4" s="89"/>
      <c r="EM4" s="89"/>
      <c r="EN4" s="89"/>
    </row>
    <row r="5" spans="1:144" x14ac:dyDescent="0.15">
      <c r="A5" s="15" t="s">
        <v>26</v>
      </c>
      <c r="B5" s="19"/>
      <c r="C5" s="19"/>
      <c r="D5" s="19"/>
      <c r="E5" s="19"/>
      <c r="F5" s="19"/>
      <c r="G5" s="19"/>
      <c r="H5" s="24" t="s">
        <v>56</v>
      </c>
      <c r="I5" s="24" t="s">
        <v>68</v>
      </c>
      <c r="J5" s="24" t="s">
        <v>69</v>
      </c>
      <c r="K5" s="24" t="s">
        <v>70</v>
      </c>
      <c r="L5" s="24" t="s">
        <v>71</v>
      </c>
      <c r="M5" s="24" t="s">
        <v>3</v>
      </c>
      <c r="N5" s="24" t="s">
        <v>72</v>
      </c>
      <c r="O5" s="24" t="s">
        <v>73</v>
      </c>
      <c r="P5" s="24" t="s">
        <v>74</v>
      </c>
      <c r="Q5" s="24" t="s">
        <v>75</v>
      </c>
      <c r="R5" s="24" t="s">
        <v>76</v>
      </c>
      <c r="S5" s="24" t="s">
        <v>77</v>
      </c>
      <c r="T5" s="24" t="s">
        <v>64</v>
      </c>
      <c r="U5" s="24" t="s">
        <v>78</v>
      </c>
      <c r="V5" s="24" t="s">
        <v>79</v>
      </c>
      <c r="W5" s="24" t="s">
        <v>80</v>
      </c>
      <c r="X5" s="24" t="s">
        <v>81</v>
      </c>
      <c r="Y5" s="24" t="s">
        <v>82</v>
      </c>
      <c r="Z5" s="24" t="s">
        <v>83</v>
      </c>
      <c r="AA5" s="24" t="s">
        <v>84</v>
      </c>
      <c r="AB5" s="24" t="s">
        <v>85</v>
      </c>
      <c r="AC5" s="24" t="s">
        <v>87</v>
      </c>
      <c r="AD5" s="24" t="s">
        <v>88</v>
      </c>
      <c r="AE5" s="24" t="s">
        <v>89</v>
      </c>
      <c r="AF5" s="24" t="s">
        <v>90</v>
      </c>
      <c r="AG5" s="24" t="s">
        <v>91</v>
      </c>
      <c r="AH5" s="24" t="s">
        <v>42</v>
      </c>
      <c r="AI5" s="24" t="s">
        <v>81</v>
      </c>
      <c r="AJ5" s="24" t="s">
        <v>82</v>
      </c>
      <c r="AK5" s="24" t="s">
        <v>83</v>
      </c>
      <c r="AL5" s="24" t="s">
        <v>84</v>
      </c>
      <c r="AM5" s="24" t="s">
        <v>85</v>
      </c>
      <c r="AN5" s="24" t="s">
        <v>87</v>
      </c>
      <c r="AO5" s="24" t="s">
        <v>88</v>
      </c>
      <c r="AP5" s="24" t="s">
        <v>89</v>
      </c>
      <c r="AQ5" s="24" t="s">
        <v>90</v>
      </c>
      <c r="AR5" s="24" t="s">
        <v>91</v>
      </c>
      <c r="AS5" s="24" t="s">
        <v>86</v>
      </c>
      <c r="AT5" s="24" t="s">
        <v>81</v>
      </c>
      <c r="AU5" s="24" t="s">
        <v>82</v>
      </c>
      <c r="AV5" s="24" t="s">
        <v>83</v>
      </c>
      <c r="AW5" s="24" t="s">
        <v>84</v>
      </c>
      <c r="AX5" s="24" t="s">
        <v>85</v>
      </c>
      <c r="AY5" s="24" t="s">
        <v>87</v>
      </c>
      <c r="AZ5" s="24" t="s">
        <v>88</v>
      </c>
      <c r="BA5" s="24" t="s">
        <v>89</v>
      </c>
      <c r="BB5" s="24" t="s">
        <v>90</v>
      </c>
      <c r="BC5" s="24" t="s">
        <v>91</v>
      </c>
      <c r="BD5" s="24" t="s">
        <v>86</v>
      </c>
      <c r="BE5" s="24" t="s">
        <v>81</v>
      </c>
      <c r="BF5" s="24" t="s">
        <v>82</v>
      </c>
      <c r="BG5" s="24" t="s">
        <v>83</v>
      </c>
      <c r="BH5" s="24" t="s">
        <v>84</v>
      </c>
      <c r="BI5" s="24" t="s">
        <v>85</v>
      </c>
      <c r="BJ5" s="24" t="s">
        <v>87</v>
      </c>
      <c r="BK5" s="24" t="s">
        <v>88</v>
      </c>
      <c r="BL5" s="24" t="s">
        <v>89</v>
      </c>
      <c r="BM5" s="24" t="s">
        <v>90</v>
      </c>
      <c r="BN5" s="24" t="s">
        <v>91</v>
      </c>
      <c r="BO5" s="24" t="s">
        <v>86</v>
      </c>
      <c r="BP5" s="24" t="s">
        <v>81</v>
      </c>
      <c r="BQ5" s="24" t="s">
        <v>82</v>
      </c>
      <c r="BR5" s="24" t="s">
        <v>83</v>
      </c>
      <c r="BS5" s="24" t="s">
        <v>84</v>
      </c>
      <c r="BT5" s="24" t="s">
        <v>85</v>
      </c>
      <c r="BU5" s="24" t="s">
        <v>87</v>
      </c>
      <c r="BV5" s="24" t="s">
        <v>88</v>
      </c>
      <c r="BW5" s="24" t="s">
        <v>89</v>
      </c>
      <c r="BX5" s="24" t="s">
        <v>90</v>
      </c>
      <c r="BY5" s="24" t="s">
        <v>91</v>
      </c>
      <c r="BZ5" s="24" t="s">
        <v>86</v>
      </c>
      <c r="CA5" s="24" t="s">
        <v>81</v>
      </c>
      <c r="CB5" s="24" t="s">
        <v>82</v>
      </c>
      <c r="CC5" s="24" t="s">
        <v>83</v>
      </c>
      <c r="CD5" s="24" t="s">
        <v>84</v>
      </c>
      <c r="CE5" s="24" t="s">
        <v>85</v>
      </c>
      <c r="CF5" s="24" t="s">
        <v>87</v>
      </c>
      <c r="CG5" s="24" t="s">
        <v>88</v>
      </c>
      <c r="CH5" s="24" t="s">
        <v>89</v>
      </c>
      <c r="CI5" s="24" t="s">
        <v>90</v>
      </c>
      <c r="CJ5" s="24" t="s">
        <v>91</v>
      </c>
      <c r="CK5" s="24" t="s">
        <v>86</v>
      </c>
      <c r="CL5" s="24" t="s">
        <v>81</v>
      </c>
      <c r="CM5" s="24" t="s">
        <v>82</v>
      </c>
      <c r="CN5" s="24" t="s">
        <v>83</v>
      </c>
      <c r="CO5" s="24" t="s">
        <v>84</v>
      </c>
      <c r="CP5" s="24" t="s">
        <v>85</v>
      </c>
      <c r="CQ5" s="24" t="s">
        <v>87</v>
      </c>
      <c r="CR5" s="24" t="s">
        <v>88</v>
      </c>
      <c r="CS5" s="24" t="s">
        <v>89</v>
      </c>
      <c r="CT5" s="24" t="s">
        <v>90</v>
      </c>
      <c r="CU5" s="24" t="s">
        <v>91</v>
      </c>
      <c r="CV5" s="24" t="s">
        <v>86</v>
      </c>
      <c r="CW5" s="24" t="s">
        <v>81</v>
      </c>
      <c r="CX5" s="24" t="s">
        <v>82</v>
      </c>
      <c r="CY5" s="24" t="s">
        <v>83</v>
      </c>
      <c r="CZ5" s="24" t="s">
        <v>84</v>
      </c>
      <c r="DA5" s="24" t="s">
        <v>85</v>
      </c>
      <c r="DB5" s="24" t="s">
        <v>87</v>
      </c>
      <c r="DC5" s="24" t="s">
        <v>88</v>
      </c>
      <c r="DD5" s="24" t="s">
        <v>89</v>
      </c>
      <c r="DE5" s="24" t="s">
        <v>90</v>
      </c>
      <c r="DF5" s="24" t="s">
        <v>91</v>
      </c>
      <c r="DG5" s="24" t="s">
        <v>86</v>
      </c>
      <c r="DH5" s="24" t="s">
        <v>81</v>
      </c>
      <c r="DI5" s="24" t="s">
        <v>82</v>
      </c>
      <c r="DJ5" s="24" t="s">
        <v>83</v>
      </c>
      <c r="DK5" s="24" t="s">
        <v>84</v>
      </c>
      <c r="DL5" s="24" t="s">
        <v>85</v>
      </c>
      <c r="DM5" s="24" t="s">
        <v>87</v>
      </c>
      <c r="DN5" s="24" t="s">
        <v>88</v>
      </c>
      <c r="DO5" s="24" t="s">
        <v>89</v>
      </c>
      <c r="DP5" s="24" t="s">
        <v>90</v>
      </c>
      <c r="DQ5" s="24" t="s">
        <v>91</v>
      </c>
      <c r="DR5" s="24" t="s">
        <v>86</v>
      </c>
      <c r="DS5" s="24" t="s">
        <v>81</v>
      </c>
      <c r="DT5" s="24" t="s">
        <v>82</v>
      </c>
      <c r="DU5" s="24" t="s">
        <v>83</v>
      </c>
      <c r="DV5" s="24" t="s">
        <v>84</v>
      </c>
      <c r="DW5" s="24" t="s">
        <v>85</v>
      </c>
      <c r="DX5" s="24" t="s">
        <v>87</v>
      </c>
      <c r="DY5" s="24" t="s">
        <v>88</v>
      </c>
      <c r="DZ5" s="24" t="s">
        <v>89</v>
      </c>
      <c r="EA5" s="24" t="s">
        <v>90</v>
      </c>
      <c r="EB5" s="24" t="s">
        <v>91</v>
      </c>
      <c r="EC5" s="24" t="s">
        <v>86</v>
      </c>
      <c r="ED5" s="24" t="s">
        <v>81</v>
      </c>
      <c r="EE5" s="24" t="s">
        <v>82</v>
      </c>
      <c r="EF5" s="24" t="s">
        <v>83</v>
      </c>
      <c r="EG5" s="24" t="s">
        <v>84</v>
      </c>
      <c r="EH5" s="24" t="s">
        <v>85</v>
      </c>
      <c r="EI5" s="24" t="s">
        <v>87</v>
      </c>
      <c r="EJ5" s="24" t="s">
        <v>88</v>
      </c>
      <c r="EK5" s="24" t="s">
        <v>89</v>
      </c>
      <c r="EL5" s="24" t="s">
        <v>90</v>
      </c>
      <c r="EM5" s="24" t="s">
        <v>91</v>
      </c>
      <c r="EN5" s="24" t="s">
        <v>86</v>
      </c>
    </row>
    <row r="6" spans="1:144" s="14" customFormat="1" x14ac:dyDescent="0.15">
      <c r="A6" s="15" t="s">
        <v>92</v>
      </c>
      <c r="B6" s="20">
        <f t="shared" ref="B6:W6" si="1">B7</f>
        <v>2023</v>
      </c>
      <c r="C6" s="20">
        <f t="shared" si="1"/>
        <v>32107</v>
      </c>
      <c r="D6" s="20">
        <f t="shared" si="1"/>
        <v>46</v>
      </c>
      <c r="E6" s="20">
        <f t="shared" si="1"/>
        <v>1</v>
      </c>
      <c r="F6" s="20">
        <f t="shared" si="1"/>
        <v>0</v>
      </c>
      <c r="G6" s="20">
        <f t="shared" si="1"/>
        <v>1</v>
      </c>
      <c r="H6" s="20" t="str">
        <f t="shared" si="1"/>
        <v>岩手県　陸前高田市</v>
      </c>
      <c r="I6" s="20" t="str">
        <f t="shared" si="1"/>
        <v>法適用</v>
      </c>
      <c r="J6" s="20" t="str">
        <f t="shared" si="1"/>
        <v>水道事業</v>
      </c>
      <c r="K6" s="20" t="str">
        <f t="shared" si="1"/>
        <v>末端給水事業</v>
      </c>
      <c r="L6" s="20" t="str">
        <f t="shared" si="1"/>
        <v>A6</v>
      </c>
      <c r="M6" s="20" t="str">
        <f t="shared" si="1"/>
        <v>非設置</v>
      </c>
      <c r="N6" s="25" t="str">
        <f t="shared" si="1"/>
        <v>-</v>
      </c>
      <c r="O6" s="25">
        <f t="shared" si="1"/>
        <v>65.010000000000005</v>
      </c>
      <c r="P6" s="25">
        <f t="shared" si="1"/>
        <v>94.34</v>
      </c>
      <c r="Q6" s="25">
        <f t="shared" si="1"/>
        <v>4070</v>
      </c>
      <c r="R6" s="25">
        <f t="shared" si="1"/>
        <v>17647</v>
      </c>
      <c r="S6" s="25">
        <f t="shared" si="1"/>
        <v>231.94</v>
      </c>
      <c r="T6" s="25">
        <f t="shared" si="1"/>
        <v>76.08</v>
      </c>
      <c r="U6" s="25">
        <f t="shared" si="1"/>
        <v>16464</v>
      </c>
      <c r="V6" s="25">
        <f t="shared" si="1"/>
        <v>56.5</v>
      </c>
      <c r="W6" s="25">
        <f t="shared" si="1"/>
        <v>291.39999999999998</v>
      </c>
      <c r="X6" s="27">
        <f t="shared" ref="X6:AG6" si="2">IF(X7="",NA(),X7)</f>
        <v>106.2</v>
      </c>
      <c r="Y6" s="27">
        <f t="shared" si="2"/>
        <v>103.84</v>
      </c>
      <c r="Z6" s="27">
        <f t="shared" si="2"/>
        <v>100.62</v>
      </c>
      <c r="AA6" s="27">
        <f t="shared" si="2"/>
        <v>111.98</v>
      </c>
      <c r="AB6" s="27">
        <f t="shared" si="2"/>
        <v>111.6</v>
      </c>
      <c r="AC6" s="27">
        <f t="shared" si="2"/>
        <v>108.61</v>
      </c>
      <c r="AD6" s="27">
        <f t="shared" si="2"/>
        <v>108.35</v>
      </c>
      <c r="AE6" s="27">
        <f t="shared" si="2"/>
        <v>108.84</v>
      </c>
      <c r="AF6" s="27">
        <f t="shared" si="2"/>
        <v>105.92</v>
      </c>
      <c r="AG6" s="27">
        <f t="shared" si="2"/>
        <v>106.01</v>
      </c>
      <c r="AH6" s="25" t="str">
        <f>IF(AH7="","",IF(AH7="-","【-】","【"&amp;SUBSTITUTE(TEXT(AH7,"#,##0.00"),"-","△")&amp;"】"))</f>
        <v>【108.24】</v>
      </c>
      <c r="AI6" s="25">
        <f t="shared" ref="AI6:AR6" si="3">IF(AI7="",NA(),AI7)</f>
        <v>0</v>
      </c>
      <c r="AJ6" s="25">
        <f t="shared" si="3"/>
        <v>0</v>
      </c>
      <c r="AK6" s="25">
        <f t="shared" si="3"/>
        <v>0</v>
      </c>
      <c r="AL6" s="25">
        <f t="shared" si="3"/>
        <v>0</v>
      </c>
      <c r="AM6" s="25">
        <f t="shared" si="3"/>
        <v>0</v>
      </c>
      <c r="AN6" s="27">
        <f t="shared" si="3"/>
        <v>3.59</v>
      </c>
      <c r="AO6" s="27">
        <f t="shared" si="3"/>
        <v>3.98</v>
      </c>
      <c r="AP6" s="27">
        <f t="shared" si="3"/>
        <v>6.02</v>
      </c>
      <c r="AQ6" s="27">
        <f t="shared" si="3"/>
        <v>7.78</v>
      </c>
      <c r="AR6" s="27">
        <f t="shared" si="3"/>
        <v>9.59</v>
      </c>
      <c r="AS6" s="25" t="str">
        <f>IF(AS7="","",IF(AS7="-","【-】","【"&amp;SUBSTITUTE(TEXT(AS7,"#,##0.00"),"-","△")&amp;"】"))</f>
        <v>【1.50】</v>
      </c>
      <c r="AT6" s="27">
        <f t="shared" ref="AT6:BC6" si="4">IF(AT7="",NA(),AT7)</f>
        <v>235.01</v>
      </c>
      <c r="AU6" s="27">
        <f t="shared" si="4"/>
        <v>316.27999999999997</v>
      </c>
      <c r="AV6" s="27">
        <f t="shared" si="4"/>
        <v>308.89</v>
      </c>
      <c r="AW6" s="27">
        <f t="shared" si="4"/>
        <v>368.59</v>
      </c>
      <c r="AX6" s="27">
        <f t="shared" si="4"/>
        <v>434.43</v>
      </c>
      <c r="AY6" s="27">
        <f t="shared" si="4"/>
        <v>379.08</v>
      </c>
      <c r="AZ6" s="27">
        <f t="shared" si="4"/>
        <v>367.55</v>
      </c>
      <c r="BA6" s="27">
        <f t="shared" si="4"/>
        <v>378.56</v>
      </c>
      <c r="BB6" s="27">
        <f t="shared" si="4"/>
        <v>364.46</v>
      </c>
      <c r="BC6" s="27">
        <f t="shared" si="4"/>
        <v>338.89</v>
      </c>
      <c r="BD6" s="25" t="str">
        <f>IF(BD7="","",IF(BD7="-","【-】","【"&amp;SUBSTITUTE(TEXT(BD7,"#,##0.00"),"-","△")&amp;"】"))</f>
        <v>【243.36】</v>
      </c>
      <c r="BE6" s="27">
        <f t="shared" ref="BE6:BN6" si="5">IF(BE7="",NA(),BE7)</f>
        <v>752.96</v>
      </c>
      <c r="BF6" s="27">
        <f t="shared" si="5"/>
        <v>776.22</v>
      </c>
      <c r="BG6" s="27">
        <f t="shared" si="5"/>
        <v>795.4</v>
      </c>
      <c r="BH6" s="27">
        <f t="shared" si="5"/>
        <v>786.02</v>
      </c>
      <c r="BI6" s="27">
        <f t="shared" si="5"/>
        <v>791.04</v>
      </c>
      <c r="BJ6" s="27">
        <f t="shared" si="5"/>
        <v>398.98</v>
      </c>
      <c r="BK6" s="27">
        <f t="shared" si="5"/>
        <v>418.68</v>
      </c>
      <c r="BL6" s="27">
        <f t="shared" si="5"/>
        <v>395.68</v>
      </c>
      <c r="BM6" s="27">
        <f t="shared" si="5"/>
        <v>403.72</v>
      </c>
      <c r="BN6" s="27">
        <f t="shared" si="5"/>
        <v>400.21</v>
      </c>
      <c r="BO6" s="25" t="str">
        <f>IF(BO7="","",IF(BO7="-","【-】","【"&amp;SUBSTITUTE(TEXT(BO7,"#,##0.00"),"-","△")&amp;"】"))</f>
        <v>【265.93】</v>
      </c>
      <c r="BP6" s="27">
        <f t="shared" ref="BP6:BY6" si="6">IF(BP7="",NA(),BP7)</f>
        <v>94.07</v>
      </c>
      <c r="BQ6" s="27">
        <f t="shared" si="6"/>
        <v>93.71</v>
      </c>
      <c r="BR6" s="27">
        <f t="shared" si="6"/>
        <v>90.08</v>
      </c>
      <c r="BS6" s="27">
        <f t="shared" si="6"/>
        <v>103.86</v>
      </c>
      <c r="BT6" s="27">
        <f t="shared" si="6"/>
        <v>106.4</v>
      </c>
      <c r="BU6" s="27">
        <f t="shared" si="6"/>
        <v>98.64</v>
      </c>
      <c r="BV6" s="27">
        <f t="shared" si="6"/>
        <v>94.78</v>
      </c>
      <c r="BW6" s="27">
        <f t="shared" si="6"/>
        <v>97.59</v>
      </c>
      <c r="BX6" s="27">
        <f t="shared" si="6"/>
        <v>92.17</v>
      </c>
      <c r="BY6" s="27">
        <f t="shared" si="6"/>
        <v>92.83</v>
      </c>
      <c r="BZ6" s="25" t="str">
        <f>IF(BZ7="","",IF(BZ7="-","【-】","【"&amp;SUBSTITUTE(TEXT(BZ7,"#,##0.00"),"-","△")&amp;"】"))</f>
        <v>【97.82】</v>
      </c>
      <c r="CA6" s="27">
        <f t="shared" ref="CA6:CJ6" si="7">IF(CA7="",NA(),CA7)</f>
        <v>232.6</v>
      </c>
      <c r="CB6" s="27">
        <f t="shared" si="7"/>
        <v>232.1</v>
      </c>
      <c r="CC6" s="27">
        <f t="shared" si="7"/>
        <v>242.91</v>
      </c>
      <c r="CD6" s="27">
        <f t="shared" si="7"/>
        <v>210.93</v>
      </c>
      <c r="CE6" s="27">
        <f t="shared" si="7"/>
        <v>206.24</v>
      </c>
      <c r="CF6" s="27">
        <f t="shared" si="7"/>
        <v>178.92</v>
      </c>
      <c r="CG6" s="27">
        <f t="shared" si="7"/>
        <v>181.3</v>
      </c>
      <c r="CH6" s="27">
        <f t="shared" si="7"/>
        <v>181.71</v>
      </c>
      <c r="CI6" s="27">
        <f t="shared" si="7"/>
        <v>188.51</v>
      </c>
      <c r="CJ6" s="27">
        <f t="shared" si="7"/>
        <v>189.43</v>
      </c>
      <c r="CK6" s="25" t="str">
        <f>IF(CK7="","",IF(CK7="-","【-】","【"&amp;SUBSTITUTE(TEXT(CK7,"#,##0.00"),"-","△")&amp;"】"))</f>
        <v>【177.56】</v>
      </c>
      <c r="CL6" s="27">
        <f t="shared" ref="CL6:CU6" si="8">IF(CL7="",NA(),CL7)</f>
        <v>78.260000000000005</v>
      </c>
      <c r="CM6" s="27">
        <f t="shared" si="8"/>
        <v>79.2</v>
      </c>
      <c r="CN6" s="27">
        <f t="shared" si="8"/>
        <v>76</v>
      </c>
      <c r="CO6" s="27">
        <f t="shared" si="8"/>
        <v>77.44</v>
      </c>
      <c r="CP6" s="27">
        <f t="shared" si="8"/>
        <v>79.5</v>
      </c>
      <c r="CQ6" s="27">
        <f t="shared" si="8"/>
        <v>55.14</v>
      </c>
      <c r="CR6" s="27">
        <f t="shared" si="8"/>
        <v>55.89</v>
      </c>
      <c r="CS6" s="27">
        <f t="shared" si="8"/>
        <v>55.72</v>
      </c>
      <c r="CT6" s="27">
        <f t="shared" si="8"/>
        <v>55.31</v>
      </c>
      <c r="CU6" s="27">
        <f t="shared" si="8"/>
        <v>55.14</v>
      </c>
      <c r="CV6" s="25" t="str">
        <f>IF(CV7="","",IF(CV7="-","【-】","【"&amp;SUBSTITUTE(TEXT(CV7,"#,##0.00"),"-","△")&amp;"】"))</f>
        <v>【59.81】</v>
      </c>
      <c r="CW6" s="27">
        <f t="shared" ref="CW6:DF6" si="9">IF(CW7="",NA(),CW7)</f>
        <v>74.72</v>
      </c>
      <c r="CX6" s="27">
        <f t="shared" si="9"/>
        <v>74.680000000000007</v>
      </c>
      <c r="CY6" s="27">
        <f t="shared" si="9"/>
        <v>75.81</v>
      </c>
      <c r="CZ6" s="27">
        <f t="shared" si="9"/>
        <v>72.599999999999994</v>
      </c>
      <c r="DA6" s="27">
        <f t="shared" si="9"/>
        <v>69.849999999999994</v>
      </c>
      <c r="DB6" s="27">
        <f t="shared" si="9"/>
        <v>81.39</v>
      </c>
      <c r="DC6" s="27">
        <f t="shared" si="9"/>
        <v>81.27</v>
      </c>
      <c r="DD6" s="27">
        <f t="shared" si="9"/>
        <v>81.260000000000005</v>
      </c>
      <c r="DE6" s="27">
        <f t="shared" si="9"/>
        <v>80.36</v>
      </c>
      <c r="DF6" s="27">
        <f t="shared" si="9"/>
        <v>80.13</v>
      </c>
      <c r="DG6" s="25" t="str">
        <f>IF(DG7="","",IF(DG7="-","【-】","【"&amp;SUBSTITUTE(TEXT(DG7,"#,##0.00"),"-","△")&amp;"】"))</f>
        <v>【89.42】</v>
      </c>
      <c r="DH6" s="27">
        <f t="shared" ref="DH6:DQ6" si="10">IF(DH7="",NA(),DH7)</f>
        <v>38.9</v>
      </c>
      <c r="DI6" s="27">
        <f t="shared" si="10"/>
        <v>38.96</v>
      </c>
      <c r="DJ6" s="27">
        <f t="shared" si="10"/>
        <v>40.04</v>
      </c>
      <c r="DK6" s="27">
        <f t="shared" si="10"/>
        <v>39.159999999999997</v>
      </c>
      <c r="DL6" s="27">
        <f t="shared" si="10"/>
        <v>40.56</v>
      </c>
      <c r="DM6" s="27">
        <f t="shared" si="10"/>
        <v>49.92</v>
      </c>
      <c r="DN6" s="27">
        <f t="shared" si="10"/>
        <v>50.63</v>
      </c>
      <c r="DO6" s="27">
        <f t="shared" si="10"/>
        <v>51.29</v>
      </c>
      <c r="DP6" s="27">
        <f t="shared" si="10"/>
        <v>52.2</v>
      </c>
      <c r="DQ6" s="27">
        <f t="shared" si="10"/>
        <v>52.7</v>
      </c>
      <c r="DR6" s="25" t="str">
        <f>IF(DR7="","",IF(DR7="-","【-】","【"&amp;SUBSTITUTE(TEXT(DR7,"#,##0.00"),"-","△")&amp;"】"))</f>
        <v>【52.02】</v>
      </c>
      <c r="DS6" s="27">
        <f t="shared" ref="DS6:EB6" si="11">IF(DS7="",NA(),DS7)</f>
        <v>2.5</v>
      </c>
      <c r="DT6" s="27">
        <f t="shared" si="11"/>
        <v>2.5</v>
      </c>
      <c r="DU6" s="27">
        <f t="shared" si="11"/>
        <v>3.15</v>
      </c>
      <c r="DV6" s="27">
        <f t="shared" si="11"/>
        <v>2.2599999999999998</v>
      </c>
      <c r="DW6" s="27">
        <f t="shared" si="11"/>
        <v>2.2200000000000002</v>
      </c>
      <c r="DX6" s="27">
        <f t="shared" si="11"/>
        <v>16.88</v>
      </c>
      <c r="DY6" s="27">
        <f t="shared" si="11"/>
        <v>18.28</v>
      </c>
      <c r="DZ6" s="27">
        <f t="shared" si="11"/>
        <v>19.61</v>
      </c>
      <c r="EA6" s="27">
        <f t="shared" si="11"/>
        <v>20.73</v>
      </c>
      <c r="EB6" s="27">
        <f t="shared" si="11"/>
        <v>22.86</v>
      </c>
      <c r="EC6" s="25" t="str">
        <f>IF(EC7="","",IF(EC7="-","【-】","【"&amp;SUBSTITUTE(TEXT(EC7,"#,##0.00"),"-","△")&amp;"】"))</f>
        <v>【25.37】</v>
      </c>
      <c r="ED6" s="27">
        <f t="shared" ref="ED6:EM6" si="12">IF(ED7="",NA(),ED7)</f>
        <v>1.63</v>
      </c>
      <c r="EE6" s="27">
        <f t="shared" si="12"/>
        <v>1.88</v>
      </c>
      <c r="EF6" s="27">
        <f t="shared" si="12"/>
        <v>1.39</v>
      </c>
      <c r="EG6" s="27">
        <f t="shared" si="12"/>
        <v>0.63</v>
      </c>
      <c r="EH6" s="27">
        <f t="shared" si="12"/>
        <v>0.38</v>
      </c>
      <c r="EI6" s="27">
        <f t="shared" si="12"/>
        <v>0.52</v>
      </c>
      <c r="EJ6" s="27">
        <f t="shared" si="12"/>
        <v>0.53</v>
      </c>
      <c r="EK6" s="27">
        <f t="shared" si="12"/>
        <v>0.48</v>
      </c>
      <c r="EL6" s="27">
        <f t="shared" si="12"/>
        <v>0.5</v>
      </c>
      <c r="EM6" s="27">
        <f t="shared" si="12"/>
        <v>0.41</v>
      </c>
      <c r="EN6" s="25" t="str">
        <f>IF(EN7="","",IF(EN7="-","【-】","【"&amp;SUBSTITUTE(TEXT(EN7,"#,##0.00"),"-","△")&amp;"】"))</f>
        <v>【0.62】</v>
      </c>
    </row>
    <row r="7" spans="1:144" s="14" customFormat="1" x14ac:dyDescent="0.15">
      <c r="A7" s="15"/>
      <c r="B7" s="21">
        <v>2023</v>
      </c>
      <c r="C7" s="21">
        <v>32107</v>
      </c>
      <c r="D7" s="21">
        <v>46</v>
      </c>
      <c r="E7" s="21">
        <v>1</v>
      </c>
      <c r="F7" s="21">
        <v>0</v>
      </c>
      <c r="G7" s="21">
        <v>1</v>
      </c>
      <c r="H7" s="21" t="s">
        <v>93</v>
      </c>
      <c r="I7" s="21" t="s">
        <v>94</v>
      </c>
      <c r="J7" s="21" t="s">
        <v>95</v>
      </c>
      <c r="K7" s="21" t="s">
        <v>96</v>
      </c>
      <c r="L7" s="21" t="s">
        <v>97</v>
      </c>
      <c r="M7" s="21" t="s">
        <v>13</v>
      </c>
      <c r="N7" s="26" t="s">
        <v>98</v>
      </c>
      <c r="O7" s="26">
        <v>65.010000000000005</v>
      </c>
      <c r="P7" s="26">
        <v>94.34</v>
      </c>
      <c r="Q7" s="26">
        <v>4070</v>
      </c>
      <c r="R7" s="26">
        <v>17647</v>
      </c>
      <c r="S7" s="26">
        <v>231.94</v>
      </c>
      <c r="T7" s="26">
        <v>76.08</v>
      </c>
      <c r="U7" s="26">
        <v>16464</v>
      </c>
      <c r="V7" s="26">
        <v>56.5</v>
      </c>
      <c r="W7" s="26">
        <v>291.39999999999998</v>
      </c>
      <c r="X7" s="26">
        <v>106.2</v>
      </c>
      <c r="Y7" s="26">
        <v>103.84</v>
      </c>
      <c r="Z7" s="26">
        <v>100.62</v>
      </c>
      <c r="AA7" s="26">
        <v>111.98</v>
      </c>
      <c r="AB7" s="26">
        <v>111.6</v>
      </c>
      <c r="AC7" s="26">
        <v>108.61</v>
      </c>
      <c r="AD7" s="26">
        <v>108.35</v>
      </c>
      <c r="AE7" s="26">
        <v>108.84</v>
      </c>
      <c r="AF7" s="26">
        <v>105.92</v>
      </c>
      <c r="AG7" s="26">
        <v>106.01</v>
      </c>
      <c r="AH7" s="26">
        <v>108.24</v>
      </c>
      <c r="AI7" s="26">
        <v>0</v>
      </c>
      <c r="AJ7" s="26">
        <v>0</v>
      </c>
      <c r="AK7" s="26">
        <v>0</v>
      </c>
      <c r="AL7" s="26">
        <v>0</v>
      </c>
      <c r="AM7" s="26">
        <v>0</v>
      </c>
      <c r="AN7" s="26">
        <v>3.59</v>
      </c>
      <c r="AO7" s="26">
        <v>3.98</v>
      </c>
      <c r="AP7" s="26">
        <v>6.02</v>
      </c>
      <c r="AQ7" s="26">
        <v>7.78</v>
      </c>
      <c r="AR7" s="26">
        <v>9.59</v>
      </c>
      <c r="AS7" s="26">
        <v>1.5</v>
      </c>
      <c r="AT7" s="26">
        <v>235.01</v>
      </c>
      <c r="AU7" s="26">
        <v>316.27999999999997</v>
      </c>
      <c r="AV7" s="26">
        <v>308.89</v>
      </c>
      <c r="AW7" s="26">
        <v>368.59</v>
      </c>
      <c r="AX7" s="26">
        <v>434.43</v>
      </c>
      <c r="AY7" s="26">
        <v>379.08</v>
      </c>
      <c r="AZ7" s="26">
        <v>367.55</v>
      </c>
      <c r="BA7" s="26">
        <v>378.56</v>
      </c>
      <c r="BB7" s="26">
        <v>364.46</v>
      </c>
      <c r="BC7" s="26">
        <v>338.89</v>
      </c>
      <c r="BD7" s="26">
        <v>243.36</v>
      </c>
      <c r="BE7" s="26">
        <v>752.96</v>
      </c>
      <c r="BF7" s="26">
        <v>776.22</v>
      </c>
      <c r="BG7" s="26">
        <v>795.4</v>
      </c>
      <c r="BH7" s="26">
        <v>786.02</v>
      </c>
      <c r="BI7" s="26">
        <v>791.04</v>
      </c>
      <c r="BJ7" s="26">
        <v>398.98</v>
      </c>
      <c r="BK7" s="26">
        <v>418.68</v>
      </c>
      <c r="BL7" s="26">
        <v>395.68</v>
      </c>
      <c r="BM7" s="26">
        <v>403.72</v>
      </c>
      <c r="BN7" s="26">
        <v>400.21</v>
      </c>
      <c r="BO7" s="26">
        <v>265.93</v>
      </c>
      <c r="BP7" s="26">
        <v>94.07</v>
      </c>
      <c r="BQ7" s="26">
        <v>93.71</v>
      </c>
      <c r="BR7" s="26">
        <v>90.08</v>
      </c>
      <c r="BS7" s="26">
        <v>103.86</v>
      </c>
      <c r="BT7" s="26">
        <v>106.4</v>
      </c>
      <c r="BU7" s="26">
        <v>98.64</v>
      </c>
      <c r="BV7" s="26">
        <v>94.78</v>
      </c>
      <c r="BW7" s="26">
        <v>97.59</v>
      </c>
      <c r="BX7" s="26">
        <v>92.17</v>
      </c>
      <c r="BY7" s="26">
        <v>92.83</v>
      </c>
      <c r="BZ7" s="26">
        <v>97.82</v>
      </c>
      <c r="CA7" s="26">
        <v>232.6</v>
      </c>
      <c r="CB7" s="26">
        <v>232.1</v>
      </c>
      <c r="CC7" s="26">
        <v>242.91</v>
      </c>
      <c r="CD7" s="26">
        <v>210.93</v>
      </c>
      <c r="CE7" s="26">
        <v>206.24</v>
      </c>
      <c r="CF7" s="26">
        <v>178.92</v>
      </c>
      <c r="CG7" s="26">
        <v>181.3</v>
      </c>
      <c r="CH7" s="26">
        <v>181.71</v>
      </c>
      <c r="CI7" s="26">
        <v>188.51</v>
      </c>
      <c r="CJ7" s="26">
        <v>189.43</v>
      </c>
      <c r="CK7" s="26">
        <v>177.56</v>
      </c>
      <c r="CL7" s="26">
        <v>78.260000000000005</v>
      </c>
      <c r="CM7" s="26">
        <v>79.2</v>
      </c>
      <c r="CN7" s="26">
        <v>76</v>
      </c>
      <c r="CO7" s="26">
        <v>77.44</v>
      </c>
      <c r="CP7" s="26">
        <v>79.5</v>
      </c>
      <c r="CQ7" s="26">
        <v>55.14</v>
      </c>
      <c r="CR7" s="26">
        <v>55.89</v>
      </c>
      <c r="CS7" s="26">
        <v>55.72</v>
      </c>
      <c r="CT7" s="26">
        <v>55.31</v>
      </c>
      <c r="CU7" s="26">
        <v>55.14</v>
      </c>
      <c r="CV7" s="26">
        <v>59.81</v>
      </c>
      <c r="CW7" s="26">
        <v>74.72</v>
      </c>
      <c r="CX7" s="26">
        <v>74.680000000000007</v>
      </c>
      <c r="CY7" s="26">
        <v>75.81</v>
      </c>
      <c r="CZ7" s="26">
        <v>72.599999999999994</v>
      </c>
      <c r="DA7" s="26">
        <v>69.849999999999994</v>
      </c>
      <c r="DB7" s="26">
        <v>81.39</v>
      </c>
      <c r="DC7" s="26">
        <v>81.27</v>
      </c>
      <c r="DD7" s="26">
        <v>81.260000000000005</v>
      </c>
      <c r="DE7" s="26">
        <v>80.36</v>
      </c>
      <c r="DF7" s="26">
        <v>80.13</v>
      </c>
      <c r="DG7" s="26">
        <v>89.42</v>
      </c>
      <c r="DH7" s="26">
        <v>38.9</v>
      </c>
      <c r="DI7" s="26">
        <v>38.96</v>
      </c>
      <c r="DJ7" s="26">
        <v>40.04</v>
      </c>
      <c r="DK7" s="26">
        <v>39.159999999999997</v>
      </c>
      <c r="DL7" s="26">
        <v>40.56</v>
      </c>
      <c r="DM7" s="26">
        <v>49.92</v>
      </c>
      <c r="DN7" s="26">
        <v>50.63</v>
      </c>
      <c r="DO7" s="26">
        <v>51.29</v>
      </c>
      <c r="DP7" s="26">
        <v>52.2</v>
      </c>
      <c r="DQ7" s="26">
        <v>52.7</v>
      </c>
      <c r="DR7" s="26">
        <v>52.02</v>
      </c>
      <c r="DS7" s="26">
        <v>2.5</v>
      </c>
      <c r="DT7" s="26">
        <v>2.5</v>
      </c>
      <c r="DU7" s="26">
        <v>3.15</v>
      </c>
      <c r="DV7" s="26">
        <v>2.2599999999999998</v>
      </c>
      <c r="DW7" s="26">
        <v>2.2200000000000002</v>
      </c>
      <c r="DX7" s="26">
        <v>16.88</v>
      </c>
      <c r="DY7" s="26">
        <v>18.28</v>
      </c>
      <c r="DZ7" s="26">
        <v>19.61</v>
      </c>
      <c r="EA7" s="26">
        <v>20.73</v>
      </c>
      <c r="EB7" s="26">
        <v>22.86</v>
      </c>
      <c r="EC7" s="26">
        <v>25.37</v>
      </c>
      <c r="ED7" s="26">
        <v>1.63</v>
      </c>
      <c r="EE7" s="26">
        <v>1.88</v>
      </c>
      <c r="EF7" s="26">
        <v>1.39</v>
      </c>
      <c r="EG7" s="26">
        <v>0.63</v>
      </c>
      <c r="EH7" s="26">
        <v>0.38</v>
      </c>
      <c r="EI7" s="26">
        <v>0.52</v>
      </c>
      <c r="EJ7" s="26">
        <v>0.53</v>
      </c>
      <c r="EK7" s="26">
        <v>0.48</v>
      </c>
      <c r="EL7" s="26">
        <v>0.5</v>
      </c>
      <c r="EM7" s="26">
        <v>0.41</v>
      </c>
      <c r="EN7" s="26">
        <v>0.62</v>
      </c>
    </row>
    <row r="8" spans="1:144" x14ac:dyDescent="0.15">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15">
      <c r="A9" s="16"/>
      <c r="B9" s="16" t="s">
        <v>99</v>
      </c>
      <c r="C9" s="16" t="s">
        <v>100</v>
      </c>
      <c r="D9" s="16" t="s">
        <v>101</v>
      </c>
      <c r="E9" s="16" t="s">
        <v>102</v>
      </c>
      <c r="F9" s="16" t="s">
        <v>103</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15">
      <c r="A10" s="16" t="s">
        <v>49</v>
      </c>
      <c r="B10" s="22">
        <f>DATEVALUE($B7-B11&amp;"/1/"&amp;B12)</f>
        <v>36892</v>
      </c>
      <c r="C10" s="22">
        <f>DATEVALUE($B7-C11&amp;"/1/"&amp;C12)</f>
        <v>37257</v>
      </c>
      <c r="D10" s="22">
        <f>DATEVALUE($B7-D11&amp;"/1/"&amp;D12)</f>
        <v>37622</v>
      </c>
      <c r="E10" s="22">
        <f>DATEVALUE($B7-E11&amp;"/1/"&amp;E12)</f>
        <v>37987</v>
      </c>
      <c r="F10" s="22">
        <f>DATEVALUE($B7-F11&amp;"/1/"&amp;F12)</f>
        <v>38353</v>
      </c>
    </row>
    <row r="11" spans="1:144" x14ac:dyDescent="0.15">
      <c r="B11">
        <v>22</v>
      </c>
      <c r="C11">
        <v>21</v>
      </c>
      <c r="D11">
        <v>20</v>
      </c>
      <c r="E11">
        <v>19</v>
      </c>
      <c r="F11">
        <v>18</v>
      </c>
      <c r="G11" t="s">
        <v>104</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099969</cp:lastModifiedBy>
  <cp:lastPrinted>2025-02-08T04:00:43Z</cp:lastPrinted>
  <dcterms:created xsi:type="dcterms:W3CDTF">2024-12-11T04:54:15Z</dcterms:created>
  <dcterms:modified xsi:type="dcterms:W3CDTF">2025-02-08T06:30:17Z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2025-01-31T00:48:03Z</vt:filetime>
  </property>
</Properties>
</file>