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15_釜石市\171_公共下水道（法適用）\"/>
    </mc:Choice>
  </mc:AlternateContent>
  <workbookProtection workbookAlgorithmName="SHA-512" workbookHashValue="I6jhY24gs6HmxiQu7Afgo2Ftx1RY3fSezVrr2bnVoZHCSD7Ta11KIE2X36BBvPX/6X45/fy5jBMqqLSZsuszWA==" workbookSaltValue="FDRbM3B+8uSe1yA7hPhzNw==" workbookSpinCount="100000" lockStructure="1"/>
  <bookViews>
    <workbookView xWindow="1170" yWindow="0" windowWidth="27630" windowHeight="10755"/>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AD10" i="4"/>
  <c r="I10" i="4"/>
  <c r="B10" i="4"/>
  <c r="AL8" i="4"/>
  <c r="P8" i="4"/>
  <c r="I8" i="4"/>
</calcChain>
</file>

<file path=xl/sharedStrings.xml><?xml version="1.0" encoding="utf-8"?>
<sst xmlns="http://schemas.openxmlformats.org/spreadsheetml/2006/main" count="231" uniqueCount="115">
  <si>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</si>
  <si>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</si>
  <si>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</si>
  <si>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</si>
  <si>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</si>
  <si>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</si>
  <si>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</si>
  <si>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</si>
  <si>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</si>
  <si>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</si>
  <si>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</si>
  <si>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</si>
  <si>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</si>
  <si>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</si>
  <si>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</si>
  <si>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</si>
  <si>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</si>
  <si>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</si>
  <si>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</si>
  <si>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</si>
  <si>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</si>
  <si>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</si>
  <si>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</si>
  <si>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</si>
  <si>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</si>
  <si>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</si>
  <si>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</si>
  <si>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</si>
  <si>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</si>
  <si>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</si>
  <si>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</si>
  <si>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</si>
  <si>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</si>
  <si>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</si>
  <si>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</si>
  <si>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</si>
  <si>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</si>
  <si>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</si>
  <si>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</si>
  <si>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</si>
  <si>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</si>
  <si>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</si>
  <si>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</si>
  <si>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</si>
  <si>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</si>
  <si>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</si>
  <si>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</si>
  <si>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</si>
  <si>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</si>
  <si>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</si>
  <si>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</si>
  <si>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</si>
  <si>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</si>
  <si>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</si>
  <si>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</si>
  <si>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</si>
  <si>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</si>
  <si>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</si>
  <si>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</si>
  <si>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</si>
  <si>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</si>
  <si>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</si>
  <si>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</si>
  <si>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</si>
  <si>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</si>
  <si>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</si>
  <si>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</si>
  <si>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</si>
  <si>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</si>
  <si>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</si>
  <si>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</si>
  <si>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</si>
  <si>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</si>
  <si>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</si>
  <si>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</si>
  <si>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</si>
  <si>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</si>
  <si>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</si>
  <si>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</si>
  <si>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</si>
  <si>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</si>
  <si>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</si>
  <si>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</si>
  <si>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</si>
  <si>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</si>
  <si>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</si>
  <si>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</si>
  <si>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</si>
  <si>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</si>
  <si>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</si>
  <si>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</si>
  <si>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</si>
  <si>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</si>
  <si>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</si>
  <si>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</si>
  <si>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</si>
  <si>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</si>
  <si>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</si>
  <si>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</si>
  <si>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</si>
  <si>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</si>
  <si>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</si>
  <si>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</si>
  <si>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</si>
  <si>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</si>
  <si>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</si>
  <si>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</si>
  <si>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</si>
  <si>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</si>
  <si>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</si>
  <si>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</si>
  <si>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</si>
  <si>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世界的な情勢不安や国内の物価上昇等、経営環境の不確実性が急速に高まっているなか、ほぼ昨年度並みの内容の決算になりましたので、これまでの経営改善の取り組みについて一定の評価はできるかと考えます。
　一方、施設の老朽化による更新や、維持管理の経費が増大することは確実と考える必要があり、計画的な更新に向けた検討が必要です。
　このため、水洗化率の向上、不明水対策による有収率の向上、施設の長寿命化によるライフサイクルコストの低減など、収入の確保・費用の低減に取り組み、将来を見据えて安定的・効率的な経営に努めます。</t>
    <phoneticPr fontId="4"/>
  </si>
  <si>
    <t>　①経常収支比率は３年続けて100%を超え、②累積欠損金比率を減少させることができました。
　⑤経費回収率は100%付近で推移しておりますが、③流動比率はここ数年横ばいからやや上昇の傾向となっており、類似団体も上昇基調が明らかとなっているので、当市も資金の流動性を高め、より健全経営に向かうことを意識する必要があります。⑥汚水処理原価は、類似団体平均値が減少傾向であることに鑑み、さらに汚水処理に係るコストの低減に努める必要があります。
　④企業債残高対事業規模比率は、前年度比ほぼ横ばいが続いていますが、⑦施設利用率は、不明水の影響が考えられて増加の傾向にあり、老朽化対策経費の増加を念頭に企業債発行のあり方を検討する必要があります。⑧水洗化率の低下は、未普及解消事業の進展で新たに処理区域となった地域住民が処理区域内人口に含まれたことによるものですが、早期の使用を促していく必要があります。
　これらから、未接続世帯への接続勧奨、不明水対策、老朽管布設替えにより有収率を向上させ、営業収支の改善に努める必要があります。あわせて、ストックマネジメント計画を踏まえた施工箇所の厳選により、事業費を圧縮しながら企業債の新規発行を抑制するなど、更なる効率的な経営が求められています。</t>
    <rPh sb="287" eb="289">
      <t>ケイヒ</t>
    </rPh>
    <rPh sb="494" eb="497">
      <t>ジギョウヒ</t>
    </rPh>
    <rPh sb="498" eb="500">
      <t>アッシュク</t>
    </rPh>
    <rPh sb="504" eb="507">
      <t>キギョウサイ</t>
    </rPh>
    <rPh sb="508" eb="512">
      <t>シンキハッコウ</t>
    </rPh>
    <rPh sb="513" eb="515">
      <t>ヨクセイ</t>
    </rPh>
    <phoneticPr fontId="4"/>
  </si>
  <si>
    <t>　②管渠老朽化率については、当市下水道事業は供用開始が比較的早いため、類似団体平均値を上回っているものの、４年続けて減少させることができました。
　③管渠改善率は、類似団体を上回りはしましたが、老朽化の進展を考慮し、今後も継続して管渠の更新を実施し、管渠改善率の向上に努めていきます。
　①有形固定資産減価償却率の数値は年々上昇しています。昭和53年の高度処理開始時に整備した処理場等の大規模償却資産の減価償却がまもなく終了するため、有形固定資産減価償却率はここ数年が一旦ピークと考えられますが、反面大規模な更新時期を迎えることから、効率的な施設の再構築について検討が求められています。</t>
    <rPh sb="115" eb="117">
      <t>カンキョ</t>
    </rPh>
    <rPh sb="118" eb="120">
      <t>コウシン</t>
    </rPh>
    <rPh sb="121" eb="123">
      <t>ジッシ</t>
    </rPh>
    <rPh sb="125" eb="130">
      <t>カンキョカイゼンリツ</t>
    </rPh>
    <rPh sb="131" eb="133">
      <t>コウジョウ</t>
    </rPh>
    <rPh sb="134" eb="135">
      <t>ツト</t>
    </rPh>
    <rPh sb="160" eb="162">
      <t>ネンネン</t>
    </rPh>
    <rPh sb="162" eb="164">
      <t>ジョウショウ</t>
    </rPh>
    <rPh sb="170" eb="172">
      <t>ショウワ</t>
    </rPh>
    <rPh sb="174" eb="175">
      <t>ネン</t>
    </rPh>
    <rPh sb="176" eb="180">
      <t>コウドショリ</t>
    </rPh>
    <rPh sb="180" eb="182">
      <t>カイシ</t>
    </rPh>
    <rPh sb="182" eb="183">
      <t>ジ</t>
    </rPh>
    <rPh sb="184" eb="186">
      <t>セイビ</t>
    </rPh>
    <rPh sb="188" eb="192">
      <t>ショリジョウトウ</t>
    </rPh>
    <rPh sb="193" eb="196">
      <t>ダイキボ</t>
    </rPh>
    <rPh sb="196" eb="198">
      <t>ショウキャク</t>
    </rPh>
    <rPh sb="198" eb="200">
      <t>シサン</t>
    </rPh>
    <rPh sb="201" eb="205">
      <t>ゲンカショウキャク</t>
    </rPh>
    <rPh sb="210" eb="212">
      <t>シュウリョウ</t>
    </rPh>
    <rPh sb="231" eb="233">
      <t>スウネン</t>
    </rPh>
    <rPh sb="234" eb="236">
      <t>イッタン</t>
    </rPh>
    <rPh sb="240" eb="241">
      <t>カンガ</t>
    </rPh>
    <rPh sb="248" eb="250">
      <t>ハンメン</t>
    </rPh>
    <rPh sb="250" eb="253">
      <t>ダイキボ</t>
    </rPh>
    <rPh sb="254" eb="256">
      <t>コウシン</t>
    </rPh>
    <rPh sb="256" eb="258">
      <t>ジキ</t>
    </rPh>
    <rPh sb="259" eb="260">
      <t>ムカ</t>
    </rPh>
    <rPh sb="267" eb="270">
      <t>コウリツテキ</t>
    </rPh>
    <rPh sb="271" eb="273">
      <t>シセツ</t>
    </rPh>
    <rPh sb="274" eb="277">
      <t>サイコウチク</t>
    </rPh>
    <rPh sb="281" eb="283">
      <t>ケントウ</t>
    </rPh>
    <rPh sb="284" eb="285">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</si>
</sst>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0.22</c:v>
                </c:pt>
                <c:pt idx="1">
                  <c:v>0.05</c:v>
                </c:pt>
                <c:pt idx="2">
                  <c:v>0.09</c:v>
                </c:pt>
                <c:pt idx="3">
                  <c:v>0.15</c:v>
                </c:pt>
                <c:pt idx="4">
                  <c:v>0.11</c:v>
                </c:pt>
              </c:numCache>
            </c:numRef>
          </c:val>
          <c:extLst>
            <c:ext xmlns:c16="http://schemas.microsoft.com/office/drawing/2014/chart" uri="{C3380CC4-5D6E-409C-BE32-E72D297353CC}">
              <c16:uniqueId val="{00000000-03D6-4FF9-8CCA-26B42231C85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0.17</c:v>
                </c:pt>
                <c:pt idx="1">
                  <c:v>0.15</c:v>
                </c:pt>
                <c:pt idx="2">
                  <c:v>0.15</c:v>
                </c:pt>
                <c:pt idx="3">
                  <c:v>0.12</c:v>
                </c:pt>
                <c:pt idx="4">
                  <c:v>0.09</c:v>
                </c:pt>
              </c:numCache>
            </c:numRef>
          </c:val>
          <c:smooth val="0"/>
          <c:extLst>
            <c:ext xmlns:c16="http://schemas.microsoft.com/office/drawing/2014/chart" uri="{C3380CC4-5D6E-409C-BE32-E72D297353CC}">
              <c16:uniqueId val="{00000001-03D6-4FF9-8CCA-26B42231C85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97.13</c:v>
                </c:pt>
                <c:pt idx="1">
                  <c:v>97.32</c:v>
                </c:pt>
                <c:pt idx="2">
                  <c:v>100.39</c:v>
                </c:pt>
                <c:pt idx="3">
                  <c:v>100.38</c:v>
                </c:pt>
                <c:pt idx="4">
                  <c:v>100.16</c:v>
                </c:pt>
              </c:numCache>
            </c:numRef>
          </c:val>
          <c:extLst>
            <c:ext xmlns:c16="http://schemas.microsoft.com/office/drawing/2014/chart" uri="{C3380CC4-5D6E-409C-BE32-E72D297353CC}">
              <c16:uniqueId val="{00000000-876D-4845-BDDD-638C49D9DC5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106.81</c:v>
                </c:pt>
                <c:pt idx="1">
                  <c:v>106.5</c:v>
                </c:pt>
                <c:pt idx="2">
                  <c:v>106.22</c:v>
                </c:pt>
                <c:pt idx="3">
                  <c:v>107.01</c:v>
                </c:pt>
                <c:pt idx="4">
                  <c:v>106.53</c:v>
                </c:pt>
              </c:numCache>
            </c:numRef>
          </c:val>
          <c:smooth val="0"/>
          <c:extLst>
            <c:ext xmlns:c16="http://schemas.microsoft.com/office/drawing/2014/chart" uri="{C3380CC4-5D6E-409C-BE32-E72D297353CC}">
              <c16:uniqueId val="{00000001-876D-4845-BDDD-638C49D9DC5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9.84</c:v>
                </c:pt>
                <c:pt idx="1">
                  <c:v>12.39</c:v>
                </c:pt>
                <c:pt idx="2">
                  <c:v>15.2</c:v>
                </c:pt>
                <c:pt idx="3">
                  <c:v>18.05</c:v>
                </c:pt>
                <c:pt idx="4">
                  <c:v>25.23</c:v>
                </c:pt>
              </c:numCache>
            </c:numRef>
          </c:val>
          <c:extLst>
            <c:ext xmlns:c16="http://schemas.microsoft.com/office/drawing/2014/chart" uri="{C3380CC4-5D6E-409C-BE32-E72D297353CC}">
              <c16:uniqueId val="{00000000-D644-4BA4-BE5D-F8874B2DAA2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29.23</c:v>
                </c:pt>
                <c:pt idx="1">
                  <c:v>20.78</c:v>
                </c:pt>
                <c:pt idx="2">
                  <c:v>23.54</c:v>
                </c:pt>
                <c:pt idx="3">
                  <c:v>25.86</c:v>
                </c:pt>
                <c:pt idx="4">
                  <c:v>26.9</c:v>
                </c:pt>
              </c:numCache>
            </c:numRef>
          </c:val>
          <c:smooth val="0"/>
          <c:extLst>
            <c:ext xmlns:c16="http://schemas.microsoft.com/office/drawing/2014/chart" uri="{C3380CC4-5D6E-409C-BE32-E72D297353CC}">
              <c16:uniqueId val="{00000001-D644-4BA4-BE5D-F8874B2DAA2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6.04</c:v>
                </c:pt>
                <c:pt idx="1">
                  <c:v>11.54</c:v>
                </c:pt>
                <c:pt idx="2">
                  <c:v>10.82</c:v>
                </c:pt>
                <c:pt idx="3">
                  <c:v>10.71</c:v>
                </c:pt>
                <c:pt idx="4">
                  <c:v>10.66</c:v>
                </c:pt>
              </c:numCache>
            </c:numRef>
          </c:val>
          <c:extLst>
            <c:ext xmlns:c16="http://schemas.microsoft.com/office/drawing/2014/chart" uri="{C3380CC4-5D6E-409C-BE32-E72D297353CC}">
              <c16:uniqueId val="{00000000-9B13-4A26-86D0-3BD73B5671B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1.37</c:v>
                </c:pt>
                <c:pt idx="1">
                  <c:v>1.34</c:v>
                </c:pt>
                <c:pt idx="2">
                  <c:v>1.5</c:v>
                </c:pt>
                <c:pt idx="3">
                  <c:v>1.4</c:v>
                </c:pt>
                <c:pt idx="4">
                  <c:v>2.08</c:v>
                </c:pt>
              </c:numCache>
            </c:numRef>
          </c:val>
          <c:smooth val="0"/>
          <c:extLst>
            <c:ext xmlns:c16="http://schemas.microsoft.com/office/drawing/2014/chart" uri="{C3380CC4-5D6E-409C-BE32-E72D297353CC}">
              <c16:uniqueId val="{00000001-9B13-4A26-86D0-3BD73B5671B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
                  <c:v>0</c:v>
                </c:pt>
                <c:pt idx="1">
                  <c:v>4.3899999999999997</c:v>
                </c:pt>
                <c:pt idx="2">
                  <c:v>6.09</c:v>
                </c:pt>
                <c:pt idx="3">
                  <c:v>5.31</c:v>
                </c:pt>
                <c:pt idx="4">
                  <c:v>4.82</c:v>
                </c:pt>
              </c:numCache>
            </c:numRef>
          </c:val>
          <c:extLst>
            <c:ext xmlns:c16="http://schemas.microsoft.com/office/drawing/2014/chart" uri="{C3380CC4-5D6E-409C-BE32-E72D297353CC}">
              <c16:uniqueId val="{00000000-B587-4553-A0B7-B919B3F3794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34.4</c:v>
                </c:pt>
                <c:pt idx="1">
                  <c:v>18.36</c:v>
                </c:pt>
                <c:pt idx="2">
                  <c:v>18.010000000000002</c:v>
                </c:pt>
                <c:pt idx="3">
                  <c:v>23.86</c:v>
                </c:pt>
                <c:pt idx="4">
                  <c:v>18.41</c:v>
                </c:pt>
              </c:numCache>
            </c:numRef>
          </c:val>
          <c:smooth val="0"/>
          <c:extLst>
            <c:ext xmlns:c16="http://schemas.microsoft.com/office/drawing/2014/chart" uri="{C3380CC4-5D6E-409C-BE32-E72D297353CC}">
              <c16:uniqueId val="{00000001-B587-4553-A0B7-B919B3F3794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77.44</c:v>
                </c:pt>
                <c:pt idx="1">
                  <c:v>69.19</c:v>
                </c:pt>
                <c:pt idx="2">
                  <c:v>80.66</c:v>
                </c:pt>
                <c:pt idx="3">
                  <c:v>82.52</c:v>
                </c:pt>
                <c:pt idx="4">
                  <c:v>83.69</c:v>
                </c:pt>
              </c:numCache>
            </c:numRef>
          </c:val>
          <c:extLst>
            <c:ext xmlns:c16="http://schemas.microsoft.com/office/drawing/2014/chart" uri="{C3380CC4-5D6E-409C-BE32-E72D297353CC}">
              <c16:uniqueId val="{00000000-C81E-45E1-AED6-3A1F2C14551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68.17</c:v>
                </c:pt>
                <c:pt idx="1">
                  <c:v>55.6</c:v>
                </c:pt>
                <c:pt idx="2">
                  <c:v>59.4</c:v>
                </c:pt>
                <c:pt idx="3">
                  <c:v>68.27</c:v>
                </c:pt>
                <c:pt idx="4">
                  <c:v>74.790000000000006</c:v>
                </c:pt>
              </c:numCache>
            </c:numRef>
          </c:val>
          <c:smooth val="0"/>
          <c:extLst>
            <c:ext xmlns:c16="http://schemas.microsoft.com/office/drawing/2014/chart" uri="{C3380CC4-5D6E-409C-BE32-E72D297353CC}">
              <c16:uniqueId val="{00000001-C81E-45E1-AED6-3A1F2C14551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451.51</c:v>
                </c:pt>
                <c:pt idx="1">
                  <c:v>467.46</c:v>
                </c:pt>
                <c:pt idx="2">
                  <c:v>502.36</c:v>
                </c:pt>
                <c:pt idx="3">
                  <c:v>501.79</c:v>
                </c:pt>
                <c:pt idx="4">
                  <c:v>499.58</c:v>
                </c:pt>
              </c:numCache>
            </c:numRef>
          </c:val>
          <c:extLst>
            <c:ext xmlns:c16="http://schemas.microsoft.com/office/drawing/2014/chart" uri="{C3380CC4-5D6E-409C-BE32-E72D297353CC}">
              <c16:uniqueId val="{00000000-6AEB-4DCD-9679-B29A10FBCED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789.44</c:v>
                </c:pt>
                <c:pt idx="1">
                  <c:v>789.08</c:v>
                </c:pt>
                <c:pt idx="2">
                  <c:v>747.84</c:v>
                </c:pt>
                <c:pt idx="3">
                  <c:v>804.98</c:v>
                </c:pt>
                <c:pt idx="4">
                  <c:v>767.56</c:v>
                </c:pt>
              </c:numCache>
            </c:numRef>
          </c:val>
          <c:smooth val="0"/>
          <c:extLst>
            <c:ext xmlns:c16="http://schemas.microsoft.com/office/drawing/2014/chart" uri="{C3380CC4-5D6E-409C-BE32-E72D297353CC}">
              <c16:uniqueId val="{00000001-6AEB-4DCD-9679-B29A10FBCED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97.06</c:v>
                </c:pt>
                <c:pt idx="1">
                  <c:v>99.94</c:v>
                </c:pt>
                <c:pt idx="2">
                  <c:v>99.87</c:v>
                </c:pt>
                <c:pt idx="3">
                  <c:v>99.89</c:v>
                </c:pt>
                <c:pt idx="4">
                  <c:v>99.92</c:v>
                </c:pt>
              </c:numCache>
            </c:numRef>
          </c:val>
          <c:extLst>
            <c:ext xmlns:c16="http://schemas.microsoft.com/office/drawing/2014/chart" uri="{C3380CC4-5D6E-409C-BE32-E72D297353CC}">
              <c16:uniqueId val="{00000000-1182-426E-B491-D0D05F3D73E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87.29</c:v>
                </c:pt>
                <c:pt idx="1">
                  <c:v>88.25</c:v>
                </c:pt>
                <c:pt idx="2">
                  <c:v>90.17</c:v>
                </c:pt>
                <c:pt idx="3">
                  <c:v>88.71</c:v>
                </c:pt>
                <c:pt idx="4">
                  <c:v>90.23</c:v>
                </c:pt>
              </c:numCache>
            </c:numRef>
          </c:val>
          <c:smooth val="0"/>
          <c:extLst>
            <c:ext xmlns:c16="http://schemas.microsoft.com/office/drawing/2014/chart" uri="{C3380CC4-5D6E-409C-BE32-E72D297353CC}">
              <c16:uniqueId val="{00000001-1182-426E-B491-D0D05F3D73E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182.11</c:v>
                </c:pt>
                <c:pt idx="1">
                  <c:v>176.16</c:v>
                </c:pt>
                <c:pt idx="2">
                  <c:v>177.27</c:v>
                </c:pt>
                <c:pt idx="3">
                  <c:v>178.17</c:v>
                </c:pt>
                <c:pt idx="4">
                  <c:v>178.45</c:v>
                </c:pt>
              </c:numCache>
            </c:numRef>
          </c:val>
          <c:extLst>
            <c:ext xmlns:c16="http://schemas.microsoft.com/office/drawing/2014/chart" uri="{C3380CC4-5D6E-409C-BE32-E72D297353CC}">
              <c16:uniqueId val="{00000000-B4E6-4C5E-890A-E8F5A66EB17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176.67</c:v>
                </c:pt>
                <c:pt idx="1">
                  <c:v>176.37</c:v>
                </c:pt>
                <c:pt idx="2">
                  <c:v>173.17</c:v>
                </c:pt>
                <c:pt idx="3">
                  <c:v>174.8</c:v>
                </c:pt>
                <c:pt idx="4">
                  <c:v>170.2</c:v>
                </c:pt>
              </c:numCache>
            </c:numRef>
          </c:val>
          <c:smooth val="0"/>
          <c:extLst>
            <c:ext xmlns:c16="http://schemas.microsoft.com/office/drawing/2014/chart" uri="{C3380CC4-5D6E-409C-BE32-E72D297353CC}">
              <c16:uniqueId val="{00000001-B4E6-4C5E-890A-E8F5A66EB17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67.45</c:v>
                </c:pt>
                <c:pt idx="1">
                  <c:v>65.510000000000005</c:v>
                </c:pt>
                <c:pt idx="2">
                  <c:v>67.510000000000005</c:v>
                </c:pt>
                <c:pt idx="3">
                  <c:v>72.13</c:v>
                </c:pt>
                <c:pt idx="4">
                  <c:v>72.069999999999993</c:v>
                </c:pt>
              </c:numCache>
            </c:numRef>
          </c:val>
          <c:extLst>
            <c:ext xmlns:c16="http://schemas.microsoft.com/office/drawing/2014/chart" uri="{C3380CC4-5D6E-409C-BE32-E72D297353CC}">
              <c16:uniqueId val="{00000000-06D0-4291-9BBE-BF93B32CB72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57.42</c:v>
                </c:pt>
                <c:pt idx="1">
                  <c:v>56.72</c:v>
                </c:pt>
                <c:pt idx="2">
                  <c:v>56.43</c:v>
                </c:pt>
                <c:pt idx="3">
                  <c:v>55.82</c:v>
                </c:pt>
                <c:pt idx="4">
                  <c:v>56.51</c:v>
                </c:pt>
              </c:numCache>
            </c:numRef>
          </c:val>
          <c:smooth val="0"/>
          <c:extLst>
            <c:ext xmlns:c16="http://schemas.microsoft.com/office/drawing/2014/chart" uri="{C3380CC4-5D6E-409C-BE32-E72D297353CC}">
              <c16:uniqueId val="{00000001-06D0-4291-9BBE-BF93B32CB72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93.28</c:v>
                </c:pt>
                <c:pt idx="1">
                  <c:v>89.83</c:v>
                </c:pt>
                <c:pt idx="2">
                  <c:v>87.78</c:v>
                </c:pt>
                <c:pt idx="3">
                  <c:v>83.19</c:v>
                </c:pt>
                <c:pt idx="4">
                  <c:v>78.569999999999993</c:v>
                </c:pt>
              </c:numCache>
            </c:numRef>
          </c:val>
          <c:extLst>
            <c:ext xmlns:c16="http://schemas.microsoft.com/office/drawing/2014/chart" uri="{C3380CC4-5D6E-409C-BE32-E72D297353CC}">
              <c16:uniqueId val="{00000000-2EC6-4F42-A72E-7CEF78AD1A4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90.42</c:v>
                </c:pt>
                <c:pt idx="1">
                  <c:v>90.72</c:v>
                </c:pt>
                <c:pt idx="2">
                  <c:v>91.07</c:v>
                </c:pt>
                <c:pt idx="3">
                  <c:v>90.67</c:v>
                </c:pt>
                <c:pt idx="4">
                  <c:v>90.62</c:v>
                </c:pt>
              </c:numCache>
            </c:numRef>
          </c:val>
          <c:smooth val="0"/>
          <c:extLst>
            <c:ext xmlns:c16="http://schemas.microsoft.com/office/drawing/2014/chart" uri="{C3380CC4-5D6E-409C-BE32-E72D297353CC}">
              <c16:uniqueId val="{00000001-2EC6-4F42-A72E-7CEF78AD1A4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55" zoomScaleNormal="55"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釜石市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Cc1</v>
      </c>
      <c r="X8" s="64"/>
      <c r="Y8" s="64"/>
      <c r="Z8" s="64"/>
      <c r="AA8" s="64"/>
      <c r="AB8" s="64"/>
      <c r="AC8" s="64"/>
      <c r="AD8" s="65" t="str">
        <f>データ!$M$6</f>
        <v>非設置</v>
      </c>
      <c r="AE8" s="65"/>
      <c r="AF8" s="65"/>
      <c r="AG8" s="65"/>
      <c r="AH8" s="65"/>
      <c r="AI8" s="65"/>
      <c r="AJ8" s="65"/>
      <c r="AK8" s="3"/>
      <c r="AL8" s="44">
        <f>データ!S6</f>
        <v>29902</v>
      </c>
      <c r="AM8" s="44"/>
      <c r="AN8" s="44"/>
      <c r="AO8" s="44"/>
      <c r="AP8" s="44"/>
      <c r="AQ8" s="44"/>
      <c r="AR8" s="44"/>
      <c r="AS8" s="44"/>
      <c r="AT8" s="45">
        <f>データ!T6</f>
        <v>440.35</v>
      </c>
      <c r="AU8" s="45"/>
      <c r="AV8" s="45"/>
      <c r="AW8" s="45"/>
      <c r="AX8" s="45"/>
      <c r="AY8" s="45"/>
      <c r="AZ8" s="45"/>
      <c r="BA8" s="45"/>
      <c r="BB8" s="45">
        <f>データ!U6</f>
        <v>67.91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78.31</v>
      </c>
      <c r="J10" s="45"/>
      <c r="K10" s="45"/>
      <c r="L10" s="45"/>
      <c r="M10" s="45"/>
      <c r="N10" s="45"/>
      <c r="O10" s="45"/>
      <c r="P10" s="45">
        <f>データ!P6</f>
        <v>75.16</v>
      </c>
      <c r="Q10" s="45"/>
      <c r="R10" s="45"/>
      <c r="S10" s="45"/>
      <c r="T10" s="45"/>
      <c r="U10" s="45"/>
      <c r="V10" s="45"/>
      <c r="W10" s="45">
        <f>データ!Q6</f>
        <v>48.06</v>
      </c>
      <c r="X10" s="45"/>
      <c r="Y10" s="45"/>
      <c r="Z10" s="45"/>
      <c r="AA10" s="45"/>
      <c r="AB10" s="45"/>
      <c r="AC10" s="45"/>
      <c r="AD10" s="44">
        <f>データ!R6</f>
        <v>3300</v>
      </c>
      <c r="AE10" s="44"/>
      <c r="AF10" s="44"/>
      <c r="AG10" s="44"/>
      <c r="AH10" s="44"/>
      <c r="AI10" s="44"/>
      <c r="AJ10" s="44"/>
      <c r="AK10" s="2"/>
      <c r="AL10" s="44">
        <f>データ!V6</f>
        <v>22215</v>
      </c>
      <c r="AM10" s="44"/>
      <c r="AN10" s="44"/>
      <c r="AO10" s="44"/>
      <c r="AP10" s="44"/>
      <c r="AQ10" s="44"/>
      <c r="AR10" s="44"/>
      <c r="AS10" s="44"/>
      <c r="AT10" s="45">
        <f>データ!W6</f>
        <v>8.1300000000000008</v>
      </c>
      <c r="AU10" s="45"/>
      <c r="AV10" s="45"/>
      <c r="AW10" s="45"/>
      <c r="AX10" s="45"/>
      <c r="AY10" s="45"/>
      <c r="AZ10" s="45"/>
      <c r="BA10" s="45"/>
      <c r="BB10" s="45">
        <f>データ!X6</f>
        <v>2732.47</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xnci4t+CDilKAamZf7rRzBKSo29YIhVDi21Q88gPDJa9/f+YcvAUdG4wtfcfxYNUb5X/LcH6OO19kcFBfVLuWg==" saltValue="t5Cmzo3ijWukjo6CgCEGg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32115</v>
      </c>
      <c r="D6" s="19">
        <f t="shared" si="3"/>
        <v>46</v>
      </c>
      <c r="E6" s="19">
        <f t="shared" si="3"/>
        <v>17</v>
      </c>
      <c r="F6" s="19">
        <f t="shared" si="3"/>
        <v>1</v>
      </c>
      <c r="G6" s="19">
        <f t="shared" si="3"/>
        <v>0</v>
      </c>
      <c r="H6" s="19" t="str">
        <f t="shared" si="3"/>
        <v>岩手県　釜石市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78.31</v>
      </c>
      <c r="P6" s="20">
        <f t="shared" si="3"/>
        <v>75.16</v>
      </c>
      <c r="Q6" s="20">
        <f t="shared" si="3"/>
        <v>48.06</v>
      </c>
      <c r="R6" s="20">
        <f t="shared" si="3"/>
        <v>3300</v>
      </c>
      <c r="S6" s="20">
        <f t="shared" si="3"/>
        <v>29902</v>
      </c>
      <c r="T6" s="20">
        <f t="shared" si="3"/>
        <v>440.35</v>
      </c>
      <c r="U6" s="20">
        <f t="shared" si="3"/>
        <v>67.91</v>
      </c>
      <c r="V6" s="20">
        <f t="shared" si="3"/>
        <v>22215</v>
      </c>
      <c r="W6" s="20">
        <f t="shared" si="3"/>
        <v>8.1300000000000008</v>
      </c>
      <c r="X6" s="20">
        <f t="shared" si="3"/>
        <v>2732.47</v>
      </c>
      <c r="Y6" s="21">
        <f>IF(Y7="",NA(),Y7)</f>
        <v>97.13</v>
      </c>
      <c r="Z6" s="21">
        <f t="shared" ref="Z6:AH6" si="4">IF(Z7="",NA(),Z7)</f>
        <v>97.32</v>
      </c>
      <c r="AA6" s="21">
        <f t="shared" si="4"/>
        <v>100.39</v>
      </c>
      <c r="AB6" s="21">
        <f t="shared" si="4"/>
        <v>100.38</v>
      </c>
      <c r="AC6" s="21">
        <f t="shared" si="4"/>
        <v>100.16</v>
      </c>
      <c r="AD6" s="21">
        <f t="shared" si="4"/>
        <v>106.81</v>
      </c>
      <c r="AE6" s="21">
        <f t="shared" si="4"/>
        <v>106.5</v>
      </c>
      <c r="AF6" s="21">
        <f t="shared" si="4"/>
        <v>106.22</v>
      </c>
      <c r="AG6" s="21">
        <f t="shared" si="4"/>
        <v>107.01</v>
      </c>
      <c r="AH6" s="21">
        <f t="shared" si="4"/>
        <v>106.53</v>
      </c>
      <c r="AI6" s="20" t="str">
        <f>IF(AI7="","",IF(AI7="-","【-】","【"&amp;SUBSTITUTE(TEXT(AI7,"#,##0.00"),"-","△")&amp;"】"))</f>
        <v>【105.91】</v>
      </c>
      <c r="AJ6" s="20">
        <f>IF(AJ7="",NA(),AJ7)</f>
        <v>0</v>
      </c>
      <c r="AK6" s="21">
        <f t="shared" ref="AK6:AS6" si="5">IF(AK7="",NA(),AK7)</f>
        <v>4.3899999999999997</v>
      </c>
      <c r="AL6" s="21">
        <f t="shared" si="5"/>
        <v>6.09</v>
      </c>
      <c r="AM6" s="21">
        <f t="shared" si="5"/>
        <v>5.31</v>
      </c>
      <c r="AN6" s="21">
        <f t="shared" si="5"/>
        <v>4.82</v>
      </c>
      <c r="AO6" s="21">
        <f t="shared" si="5"/>
        <v>34.4</v>
      </c>
      <c r="AP6" s="21">
        <f t="shared" si="5"/>
        <v>18.36</v>
      </c>
      <c r="AQ6" s="21">
        <f t="shared" si="5"/>
        <v>18.010000000000002</v>
      </c>
      <c r="AR6" s="21">
        <f t="shared" si="5"/>
        <v>23.86</v>
      </c>
      <c r="AS6" s="21">
        <f t="shared" si="5"/>
        <v>18.41</v>
      </c>
      <c r="AT6" s="20" t="str">
        <f>IF(AT7="","",IF(AT7="-","【-】","【"&amp;SUBSTITUTE(TEXT(AT7,"#,##0.00"),"-","△")&amp;"】"))</f>
        <v>【3.03】</v>
      </c>
      <c r="AU6" s="21">
        <f>IF(AU7="",NA(),AU7)</f>
        <v>77.44</v>
      </c>
      <c r="AV6" s="21">
        <f t="shared" ref="AV6:BD6" si="6">IF(AV7="",NA(),AV7)</f>
        <v>69.19</v>
      </c>
      <c r="AW6" s="21">
        <f t="shared" si="6"/>
        <v>80.66</v>
      </c>
      <c r="AX6" s="21">
        <f t="shared" si="6"/>
        <v>82.52</v>
      </c>
      <c r="AY6" s="21">
        <f t="shared" si="6"/>
        <v>83.69</v>
      </c>
      <c r="AZ6" s="21">
        <f t="shared" si="6"/>
        <v>68.17</v>
      </c>
      <c r="BA6" s="21">
        <f t="shared" si="6"/>
        <v>55.6</v>
      </c>
      <c r="BB6" s="21">
        <f t="shared" si="6"/>
        <v>59.4</v>
      </c>
      <c r="BC6" s="21">
        <f t="shared" si="6"/>
        <v>68.27</v>
      </c>
      <c r="BD6" s="21">
        <f t="shared" si="6"/>
        <v>74.790000000000006</v>
      </c>
      <c r="BE6" s="20" t="str">
        <f>IF(BE7="","",IF(BE7="-","【-】","【"&amp;SUBSTITUTE(TEXT(BE7,"#,##0.00"),"-","△")&amp;"】"))</f>
        <v>【78.43】</v>
      </c>
      <c r="BF6" s="21">
        <f>IF(BF7="",NA(),BF7)</f>
        <v>451.51</v>
      </c>
      <c r="BG6" s="21">
        <f t="shared" ref="BG6:BO6" si="7">IF(BG7="",NA(),BG7)</f>
        <v>467.46</v>
      </c>
      <c r="BH6" s="21">
        <f t="shared" si="7"/>
        <v>502.36</v>
      </c>
      <c r="BI6" s="21">
        <f t="shared" si="7"/>
        <v>501.79</v>
      </c>
      <c r="BJ6" s="21">
        <f t="shared" si="7"/>
        <v>499.58</v>
      </c>
      <c r="BK6" s="21">
        <f t="shared" si="7"/>
        <v>789.44</v>
      </c>
      <c r="BL6" s="21">
        <f t="shared" si="7"/>
        <v>789.08</v>
      </c>
      <c r="BM6" s="21">
        <f t="shared" si="7"/>
        <v>747.84</v>
      </c>
      <c r="BN6" s="21">
        <f t="shared" si="7"/>
        <v>804.98</v>
      </c>
      <c r="BO6" s="21">
        <f t="shared" si="7"/>
        <v>767.56</v>
      </c>
      <c r="BP6" s="20" t="str">
        <f>IF(BP7="","",IF(BP7="-","【-】","【"&amp;SUBSTITUTE(TEXT(BP7,"#,##0.00"),"-","△")&amp;"】"))</f>
        <v>【630.82】</v>
      </c>
      <c r="BQ6" s="21">
        <f>IF(BQ7="",NA(),BQ7)</f>
        <v>97.06</v>
      </c>
      <c r="BR6" s="21">
        <f t="shared" ref="BR6:BZ6" si="8">IF(BR7="",NA(),BR7)</f>
        <v>99.94</v>
      </c>
      <c r="BS6" s="21">
        <f t="shared" si="8"/>
        <v>99.87</v>
      </c>
      <c r="BT6" s="21">
        <f t="shared" si="8"/>
        <v>99.89</v>
      </c>
      <c r="BU6" s="21">
        <f t="shared" si="8"/>
        <v>99.92</v>
      </c>
      <c r="BV6" s="21">
        <f t="shared" si="8"/>
        <v>87.29</v>
      </c>
      <c r="BW6" s="21">
        <f t="shared" si="8"/>
        <v>88.25</v>
      </c>
      <c r="BX6" s="21">
        <f t="shared" si="8"/>
        <v>90.17</v>
      </c>
      <c r="BY6" s="21">
        <f t="shared" si="8"/>
        <v>88.71</v>
      </c>
      <c r="BZ6" s="21">
        <f t="shared" si="8"/>
        <v>90.23</v>
      </c>
      <c r="CA6" s="20" t="str">
        <f>IF(CA7="","",IF(CA7="-","【-】","【"&amp;SUBSTITUTE(TEXT(CA7,"#,##0.00"),"-","△")&amp;"】"))</f>
        <v>【97.81】</v>
      </c>
      <c r="CB6" s="21">
        <f>IF(CB7="",NA(),CB7)</f>
        <v>182.11</v>
      </c>
      <c r="CC6" s="21">
        <f t="shared" ref="CC6:CK6" si="9">IF(CC7="",NA(),CC7)</f>
        <v>176.16</v>
      </c>
      <c r="CD6" s="21">
        <f t="shared" si="9"/>
        <v>177.27</v>
      </c>
      <c r="CE6" s="21">
        <f t="shared" si="9"/>
        <v>178.17</v>
      </c>
      <c r="CF6" s="21">
        <f t="shared" si="9"/>
        <v>178.45</v>
      </c>
      <c r="CG6" s="21">
        <f t="shared" si="9"/>
        <v>176.67</v>
      </c>
      <c r="CH6" s="21">
        <f t="shared" si="9"/>
        <v>176.37</v>
      </c>
      <c r="CI6" s="21">
        <f t="shared" si="9"/>
        <v>173.17</v>
      </c>
      <c r="CJ6" s="21">
        <f t="shared" si="9"/>
        <v>174.8</v>
      </c>
      <c r="CK6" s="21">
        <f t="shared" si="9"/>
        <v>170.2</v>
      </c>
      <c r="CL6" s="20" t="str">
        <f>IF(CL7="","",IF(CL7="-","【-】","【"&amp;SUBSTITUTE(TEXT(CL7,"#,##0.00"),"-","△")&amp;"】"))</f>
        <v>【138.75】</v>
      </c>
      <c r="CM6" s="21">
        <f>IF(CM7="",NA(),CM7)</f>
        <v>67.45</v>
      </c>
      <c r="CN6" s="21">
        <f t="shared" ref="CN6:CV6" si="10">IF(CN7="",NA(),CN7)</f>
        <v>65.510000000000005</v>
      </c>
      <c r="CO6" s="21">
        <f t="shared" si="10"/>
        <v>67.510000000000005</v>
      </c>
      <c r="CP6" s="21">
        <f t="shared" si="10"/>
        <v>72.13</v>
      </c>
      <c r="CQ6" s="21">
        <f t="shared" si="10"/>
        <v>72.069999999999993</v>
      </c>
      <c r="CR6" s="21">
        <f t="shared" si="10"/>
        <v>57.42</v>
      </c>
      <c r="CS6" s="21">
        <f t="shared" si="10"/>
        <v>56.72</v>
      </c>
      <c r="CT6" s="21">
        <f t="shared" si="10"/>
        <v>56.43</v>
      </c>
      <c r="CU6" s="21">
        <f t="shared" si="10"/>
        <v>55.82</v>
      </c>
      <c r="CV6" s="21">
        <f t="shared" si="10"/>
        <v>56.51</v>
      </c>
      <c r="CW6" s="20" t="str">
        <f>IF(CW7="","",IF(CW7="-","【-】","【"&amp;SUBSTITUTE(TEXT(CW7,"#,##0.00"),"-","△")&amp;"】"))</f>
        <v>【58.94】</v>
      </c>
      <c r="CX6" s="21">
        <f>IF(CX7="",NA(),CX7)</f>
        <v>93.28</v>
      </c>
      <c r="CY6" s="21">
        <f t="shared" ref="CY6:DG6" si="11">IF(CY7="",NA(),CY7)</f>
        <v>89.83</v>
      </c>
      <c r="CZ6" s="21">
        <f t="shared" si="11"/>
        <v>87.78</v>
      </c>
      <c r="DA6" s="21">
        <f t="shared" si="11"/>
        <v>83.19</v>
      </c>
      <c r="DB6" s="21">
        <f t="shared" si="11"/>
        <v>78.569999999999993</v>
      </c>
      <c r="DC6" s="21">
        <f t="shared" si="11"/>
        <v>90.42</v>
      </c>
      <c r="DD6" s="21">
        <f t="shared" si="11"/>
        <v>90.72</v>
      </c>
      <c r="DE6" s="21">
        <f t="shared" si="11"/>
        <v>91.07</v>
      </c>
      <c r="DF6" s="21">
        <f t="shared" si="11"/>
        <v>90.67</v>
      </c>
      <c r="DG6" s="21">
        <f t="shared" si="11"/>
        <v>90.62</v>
      </c>
      <c r="DH6" s="20" t="str">
        <f>IF(DH7="","",IF(DH7="-","【-】","【"&amp;SUBSTITUTE(TEXT(DH7,"#,##0.00"),"-","△")&amp;"】"))</f>
        <v>【95.91】</v>
      </c>
      <c r="DI6" s="21">
        <f>IF(DI7="",NA(),DI7)</f>
        <v>9.84</v>
      </c>
      <c r="DJ6" s="21">
        <f t="shared" ref="DJ6:DR6" si="12">IF(DJ7="",NA(),DJ7)</f>
        <v>12.39</v>
      </c>
      <c r="DK6" s="21">
        <f t="shared" si="12"/>
        <v>15.2</v>
      </c>
      <c r="DL6" s="21">
        <f t="shared" si="12"/>
        <v>18.05</v>
      </c>
      <c r="DM6" s="21">
        <f t="shared" si="12"/>
        <v>25.23</v>
      </c>
      <c r="DN6" s="21">
        <f t="shared" si="12"/>
        <v>29.23</v>
      </c>
      <c r="DO6" s="21">
        <f t="shared" si="12"/>
        <v>20.78</v>
      </c>
      <c r="DP6" s="21">
        <f t="shared" si="12"/>
        <v>23.54</v>
      </c>
      <c r="DQ6" s="21">
        <f t="shared" si="12"/>
        <v>25.86</v>
      </c>
      <c r="DR6" s="21">
        <f t="shared" si="12"/>
        <v>26.9</v>
      </c>
      <c r="DS6" s="20" t="str">
        <f>IF(DS7="","",IF(DS7="-","【-】","【"&amp;SUBSTITUTE(TEXT(DS7,"#,##0.00"),"-","△")&amp;"】"))</f>
        <v>【41.09】</v>
      </c>
      <c r="DT6" s="21">
        <f>IF(DT7="",NA(),DT7)</f>
        <v>6.04</v>
      </c>
      <c r="DU6" s="21">
        <f t="shared" ref="DU6:EC6" si="13">IF(DU7="",NA(),DU7)</f>
        <v>11.54</v>
      </c>
      <c r="DV6" s="21">
        <f t="shared" si="13"/>
        <v>10.82</v>
      </c>
      <c r="DW6" s="21">
        <f t="shared" si="13"/>
        <v>10.71</v>
      </c>
      <c r="DX6" s="21">
        <f t="shared" si="13"/>
        <v>10.66</v>
      </c>
      <c r="DY6" s="21">
        <f t="shared" si="13"/>
        <v>1.37</v>
      </c>
      <c r="DZ6" s="21">
        <f t="shared" si="13"/>
        <v>1.34</v>
      </c>
      <c r="EA6" s="21">
        <f t="shared" si="13"/>
        <v>1.5</v>
      </c>
      <c r="EB6" s="21">
        <f t="shared" si="13"/>
        <v>1.4</v>
      </c>
      <c r="EC6" s="21">
        <f t="shared" si="13"/>
        <v>2.08</v>
      </c>
      <c r="ED6" s="20" t="str">
        <f>IF(ED7="","",IF(ED7="-","【-】","【"&amp;SUBSTITUTE(TEXT(ED7,"#,##0.00"),"-","△")&amp;"】"))</f>
        <v>【8.68】</v>
      </c>
      <c r="EE6" s="21">
        <f>IF(EE7="",NA(),EE7)</f>
        <v>0.22</v>
      </c>
      <c r="EF6" s="21">
        <f t="shared" ref="EF6:EN6" si="14">IF(EF7="",NA(),EF7)</f>
        <v>0.05</v>
      </c>
      <c r="EG6" s="21">
        <f t="shared" si="14"/>
        <v>0.09</v>
      </c>
      <c r="EH6" s="21">
        <f t="shared" si="14"/>
        <v>0.15</v>
      </c>
      <c r="EI6" s="21">
        <f t="shared" si="14"/>
        <v>0.11</v>
      </c>
      <c r="EJ6" s="21">
        <f t="shared" si="14"/>
        <v>0.17</v>
      </c>
      <c r="EK6" s="21">
        <f t="shared" si="14"/>
        <v>0.15</v>
      </c>
      <c r="EL6" s="21">
        <f t="shared" si="14"/>
        <v>0.15</v>
      </c>
      <c r="EM6" s="21">
        <f t="shared" si="14"/>
        <v>0.12</v>
      </c>
      <c r="EN6" s="21">
        <f t="shared" si="14"/>
        <v>0.09</v>
      </c>
      <c r="EO6" s="20" t="str">
        <f>IF(EO7="","",IF(EO7="-","【-】","【"&amp;SUBSTITUTE(TEXT(EO7,"#,##0.00"),"-","△")&amp;"】"))</f>
        <v>【0.22】</v>
      </c>
    </row>
    <row r="7" spans="1:148" s="22" customFormat="1" x14ac:dyDescent="0.15">
      <c r="A7" s="14"/>
      <c r="B7" s="23">
        <v>2023</v>
      </c>
      <c r="C7" s="23">
        <v>32115</v>
      </c>
      <c r="D7" s="23">
        <v>46</v>
      </c>
      <c r="E7" s="23">
        <v>17</v>
      </c>
      <c r="F7" s="23">
        <v>1</v>
      </c>
      <c r="G7" s="23">
        <v>0</v>
      </c>
      <c r="H7" s="23" t="s">
        <v>96</v>
      </c>
      <c r="I7" s="23" t="s">
        <v>97</v>
      </c>
      <c r="J7" s="23" t="s">
        <v>98</v>
      </c>
      <c r="K7" s="23" t="s">
        <v>99</v>
      </c>
      <c r="L7" s="23" t="s">
        <v>100</v>
      </c>
      <c r="M7" s="23" t="s">
        <v>101</v>
      </c>
      <c r="N7" s="24" t="s">
        <v>102</v>
      </c>
      <c r="O7" s="24">
        <v>78.31</v>
      </c>
      <c r="P7" s="24">
        <v>75.16</v>
      </c>
      <c r="Q7" s="24">
        <v>48.06</v>
      </c>
      <c r="R7" s="24">
        <v>3300</v>
      </c>
      <c r="S7" s="24">
        <v>29902</v>
      </c>
      <c r="T7" s="24">
        <v>440.35</v>
      </c>
      <c r="U7" s="24">
        <v>67.91</v>
      </c>
      <c r="V7" s="24">
        <v>22215</v>
      </c>
      <c r="W7" s="24">
        <v>8.1300000000000008</v>
      </c>
      <c r="X7" s="24">
        <v>2732.47</v>
      </c>
      <c r="Y7" s="24">
        <v>97.13</v>
      </c>
      <c r="Z7" s="24">
        <v>97.32</v>
      </c>
      <c r="AA7" s="24">
        <v>100.39</v>
      </c>
      <c r="AB7" s="24">
        <v>100.38</v>
      </c>
      <c r="AC7" s="24">
        <v>100.16</v>
      </c>
      <c r="AD7" s="24">
        <v>106.81</v>
      </c>
      <c r="AE7" s="24">
        <v>106.5</v>
      </c>
      <c r="AF7" s="24">
        <v>106.22</v>
      </c>
      <c r="AG7" s="24">
        <v>107.01</v>
      </c>
      <c r="AH7" s="24">
        <v>106.53</v>
      </c>
      <c r="AI7" s="24">
        <v>105.91</v>
      </c>
      <c r="AJ7" s="24">
        <v>0</v>
      </c>
      <c r="AK7" s="24">
        <v>4.3899999999999997</v>
      </c>
      <c r="AL7" s="24">
        <v>6.09</v>
      </c>
      <c r="AM7" s="24">
        <v>5.31</v>
      </c>
      <c r="AN7" s="24">
        <v>4.82</v>
      </c>
      <c r="AO7" s="24">
        <v>34.4</v>
      </c>
      <c r="AP7" s="24">
        <v>18.36</v>
      </c>
      <c r="AQ7" s="24">
        <v>18.010000000000002</v>
      </c>
      <c r="AR7" s="24">
        <v>23.86</v>
      </c>
      <c r="AS7" s="24">
        <v>18.41</v>
      </c>
      <c r="AT7" s="24">
        <v>3.03</v>
      </c>
      <c r="AU7" s="24">
        <v>77.44</v>
      </c>
      <c r="AV7" s="24">
        <v>69.19</v>
      </c>
      <c r="AW7" s="24">
        <v>80.66</v>
      </c>
      <c r="AX7" s="24">
        <v>82.52</v>
      </c>
      <c r="AY7" s="24">
        <v>83.69</v>
      </c>
      <c r="AZ7" s="24">
        <v>68.17</v>
      </c>
      <c r="BA7" s="24">
        <v>55.6</v>
      </c>
      <c r="BB7" s="24">
        <v>59.4</v>
      </c>
      <c r="BC7" s="24">
        <v>68.27</v>
      </c>
      <c r="BD7" s="24">
        <v>74.790000000000006</v>
      </c>
      <c r="BE7" s="24">
        <v>78.430000000000007</v>
      </c>
      <c r="BF7" s="24">
        <v>451.51</v>
      </c>
      <c r="BG7" s="24">
        <v>467.46</v>
      </c>
      <c r="BH7" s="24">
        <v>502.36</v>
      </c>
      <c r="BI7" s="24">
        <v>501.79</v>
      </c>
      <c r="BJ7" s="24">
        <v>499.58</v>
      </c>
      <c r="BK7" s="24">
        <v>789.44</v>
      </c>
      <c r="BL7" s="24">
        <v>789.08</v>
      </c>
      <c r="BM7" s="24">
        <v>747.84</v>
      </c>
      <c r="BN7" s="24">
        <v>804.98</v>
      </c>
      <c r="BO7" s="24">
        <v>767.56</v>
      </c>
      <c r="BP7" s="24">
        <v>630.82000000000005</v>
      </c>
      <c r="BQ7" s="24">
        <v>97.06</v>
      </c>
      <c r="BR7" s="24">
        <v>99.94</v>
      </c>
      <c r="BS7" s="24">
        <v>99.87</v>
      </c>
      <c r="BT7" s="24">
        <v>99.89</v>
      </c>
      <c r="BU7" s="24">
        <v>99.92</v>
      </c>
      <c r="BV7" s="24">
        <v>87.29</v>
      </c>
      <c r="BW7" s="24">
        <v>88.25</v>
      </c>
      <c r="BX7" s="24">
        <v>90.17</v>
      </c>
      <c r="BY7" s="24">
        <v>88.71</v>
      </c>
      <c r="BZ7" s="24">
        <v>90.23</v>
      </c>
      <c r="CA7" s="24">
        <v>97.81</v>
      </c>
      <c r="CB7" s="24">
        <v>182.11</v>
      </c>
      <c r="CC7" s="24">
        <v>176.16</v>
      </c>
      <c r="CD7" s="24">
        <v>177.27</v>
      </c>
      <c r="CE7" s="24">
        <v>178.17</v>
      </c>
      <c r="CF7" s="24">
        <v>178.45</v>
      </c>
      <c r="CG7" s="24">
        <v>176.67</v>
      </c>
      <c r="CH7" s="24">
        <v>176.37</v>
      </c>
      <c r="CI7" s="24">
        <v>173.17</v>
      </c>
      <c r="CJ7" s="24">
        <v>174.8</v>
      </c>
      <c r="CK7" s="24">
        <v>170.2</v>
      </c>
      <c r="CL7" s="24">
        <v>138.75</v>
      </c>
      <c r="CM7" s="24">
        <v>67.45</v>
      </c>
      <c r="CN7" s="24">
        <v>65.510000000000005</v>
      </c>
      <c r="CO7" s="24">
        <v>67.510000000000005</v>
      </c>
      <c r="CP7" s="24">
        <v>72.13</v>
      </c>
      <c r="CQ7" s="24">
        <v>72.069999999999993</v>
      </c>
      <c r="CR7" s="24">
        <v>57.42</v>
      </c>
      <c r="CS7" s="24">
        <v>56.72</v>
      </c>
      <c r="CT7" s="24">
        <v>56.43</v>
      </c>
      <c r="CU7" s="24">
        <v>55.82</v>
      </c>
      <c r="CV7" s="24">
        <v>56.51</v>
      </c>
      <c r="CW7" s="24">
        <v>58.94</v>
      </c>
      <c r="CX7" s="24">
        <v>93.28</v>
      </c>
      <c r="CY7" s="24">
        <v>89.83</v>
      </c>
      <c r="CZ7" s="24">
        <v>87.78</v>
      </c>
      <c r="DA7" s="24">
        <v>83.19</v>
      </c>
      <c r="DB7" s="24">
        <v>78.569999999999993</v>
      </c>
      <c r="DC7" s="24">
        <v>90.42</v>
      </c>
      <c r="DD7" s="24">
        <v>90.72</v>
      </c>
      <c r="DE7" s="24">
        <v>91.07</v>
      </c>
      <c r="DF7" s="24">
        <v>90.67</v>
      </c>
      <c r="DG7" s="24">
        <v>90.62</v>
      </c>
      <c r="DH7" s="24">
        <v>95.91</v>
      </c>
      <c r="DI7" s="24">
        <v>9.84</v>
      </c>
      <c r="DJ7" s="24">
        <v>12.39</v>
      </c>
      <c r="DK7" s="24">
        <v>15.2</v>
      </c>
      <c r="DL7" s="24">
        <v>18.05</v>
      </c>
      <c r="DM7" s="24">
        <v>25.23</v>
      </c>
      <c r="DN7" s="24">
        <v>29.23</v>
      </c>
      <c r="DO7" s="24">
        <v>20.78</v>
      </c>
      <c r="DP7" s="24">
        <v>23.54</v>
      </c>
      <c r="DQ7" s="24">
        <v>25.86</v>
      </c>
      <c r="DR7" s="24">
        <v>26.9</v>
      </c>
      <c r="DS7" s="24">
        <v>41.09</v>
      </c>
      <c r="DT7" s="24">
        <v>6.04</v>
      </c>
      <c r="DU7" s="24">
        <v>11.54</v>
      </c>
      <c r="DV7" s="24">
        <v>10.82</v>
      </c>
      <c r="DW7" s="24">
        <v>10.71</v>
      </c>
      <c r="DX7" s="24">
        <v>10.66</v>
      </c>
      <c r="DY7" s="24">
        <v>1.37</v>
      </c>
      <c r="DZ7" s="24">
        <v>1.34</v>
      </c>
      <c r="EA7" s="24">
        <v>1.5</v>
      </c>
      <c r="EB7" s="24">
        <v>1.4</v>
      </c>
      <c r="EC7" s="24">
        <v>2.08</v>
      </c>
      <c r="ED7" s="24">
        <v>8.68</v>
      </c>
      <c r="EE7" s="24">
        <v>0.22</v>
      </c>
      <c r="EF7" s="24">
        <v>0.05</v>
      </c>
      <c r="EG7" s="24">
        <v>0.09</v>
      </c>
      <c r="EH7" s="24">
        <v>0.15</v>
      </c>
      <c r="EI7" s="24">
        <v>0.11</v>
      </c>
      <c r="EJ7" s="24">
        <v>0.17</v>
      </c>
      <c r="EK7" s="24">
        <v>0.15</v>
      </c>
      <c r="EL7" s="24">
        <v>0.15</v>
      </c>
      <c r="EM7" s="24">
        <v>0.12</v>
      </c>
      <c r="EN7" s="24">
        <v>0.09</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2025-02-07T02:16:15Z</cp:lastPrinted>
  <dcterms:created xsi:type="dcterms:W3CDTF">2025-01-24T06:57:52Z</dcterms:created>
  <dcterms:modified xsi:type="dcterms:W3CDTF">2025-03-03T07:37:42Z</dcterms:modified>
  <cp:category/>
</cp:coreProperties>
</file>