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Fl001sv\f102_財政課\R06_F102_財政課\2029機密性2（財）公営企業\2029機密性2_R6\070122 【県市町村課（131〆）】公営企業に係る経営比較分析表（令和５年度決算）の分析等について（依頼）\"/>
    </mc:Choice>
  </mc:AlternateContent>
  <xr:revisionPtr revIDLastSave="0" documentId="13_ncr:1_{58D5CBE3-20E2-42C7-BAD9-3D08D2188062}" xr6:coauthVersionLast="47" xr6:coauthVersionMax="47" xr10:uidLastSave="{00000000-0000-0000-0000-000000000000}"/>
  <workbookProtection workbookAlgorithmName="SHA-512" workbookHashValue="EBJYq+VvdscUEeGV7LnYZ+9gZCRBCwD4z8PeyslNlpXHkDmZ7MocElVGbLqcuXQ3Cr/998NY+pIcdbEkdHHBtA==" workbookSaltValue="zW3w0ChG7oi4413cyPS8+g==" workbookSpinCount="100000" lockStructure="1"/>
  <bookViews>
    <workbookView xWindow="-108" yWindow="-108" windowWidth="23256" windowHeight="1257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<sst xmlns="http://schemas.openxmlformats.org/spreadsheetml/2006/main" count="228" uniqueCount="112">
  <si>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</si>
  <si>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</si>
  <si>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</si>
  <si>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</si>
  <si>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</si>
  <si>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</si>
  <si>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</si>
  <si>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</si>
  <si>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</si>
  <si>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</si>
  <si>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</si>
  <si>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</si>
  <si>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</si>
  <si>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</si>
  <si>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</si>
  <si>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</si>
  <si>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</si>
  <si>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</si>
  <si>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</si>
  <si>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</si>
  <si>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</si>
  <si>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</si>
  <si>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</si>
  <si>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</si>
  <si>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</si>
  <si>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</si>
  <si>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</si>
  <si>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</si>
  <si>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</si>
  <si>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</si>
  <si>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</si>
  <si>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</si>
  <si>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</si>
  <si>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</si>
  <si>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</si>
  <si>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</si>
  <si>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</si>
  <si>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</si>
  <si>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</si>
  <si>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</si>
  <si>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</si>
  <si>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</si>
  <si>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</si>
  <si>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</si>
  <si>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</si>
  <si>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</si>
  <si>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</si>
  <si>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</si>
  <si>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</si>
  <si>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</si>
  <si>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</si>
  <si>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</si>
  <si>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</si>
  <si>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</si>
  <si>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</si>
  <si>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</si>
  <si>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</si>
  <si>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</si>
  <si>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</si>
  <si>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</si>
  <si>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</si>
  <si>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</si>
  <si>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</si>
  <si>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</si>
  <si>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</si>
  <si>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</si>
  <si>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</si>
  <si>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</si>
  <si>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</si>
  <si>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</si>
  <si>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</si>
  <si>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</si>
  <si>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</si>
  <si>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</si>
  <si>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</si>
  <si>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</si>
  <si>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</si>
  <si>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</si>
  <si>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</si>
  <si>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</si>
  <si>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</si>
  <si>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</si>
  <si>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</si>
  <si>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</si>
  <si>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</si>
  <si>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</si>
  <si>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</si>
  <si>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</si>
  <si>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</si>
  <si>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</si>
  <si>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</si>
  <si>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</si>
  <si>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</si>
  <si>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</si>
  <si>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</si>
  <si>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</si>
  <si>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</si>
  <si>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</si>
  <si>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</si>
  <si>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</si>
  <si>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</si>
  <si>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</si>
  <si>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</si>
  <si>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</si>
  <si>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</si>
  <si>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</si>
  <si>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</si>
  <si>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</si>
  <si>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</si>
  <si>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経常収支比率は100％以上で推移し単年度収支の黒字を維持しておりますが、給水収益は減少する一方で維持管理費等の費用は増加していくことが見込まれ、今後もこの比率は減少することが予想されます。
　累積欠損金は発生しておりませんが、今後、将来にわたり、給水人口の減少等による給水収益の減少が見込まれることから、経営の健全性の確保が必要です。
　流動比率は、100％を上回る水準を維持しており、短期的な支払能力に問題はなく、当面資金不足に陥る見込はありません。
　企業債残高は新規借入れがなく、年々減少しておりますが、給水収益は減少傾向にあり、今後の施設整備における財源には企業債を予定することから、比率が高まることが予想されます。
　料金回収率は、給水収益が減少傾向にあるものの100％以上の水準を維持しており、給水に係る費用は給水収益で賄われている状況です。
　給水原価は平均値をやや下回っておりますが、今後は減価償却費や維持管理費の増加等により、高まることが予想されます。
　施設利用率は類似団体より低い水準で推移しています。施設能力に余力があるとも言えますが、効率的な利用に努めます。
　有収率は東日本大震災前の数値に復調したものの前年度を下回っており、漏水防止対策など今後も経年老朽管の適切な維持と更新に努めます。</t>
    <phoneticPr fontId="4"/>
  </si>
  <si>
    <t>　有形固定資産減価償却率は、類似団体平均値を下回っていますが、今後も復興事業で整備した施設に係る償却費計上により上昇が見込まれます。
　管路経年化率は、給水区域拡張期に布設した多くの水道管が、順次法定耐用年数（40年）を迎えており、今後も上昇が続くことから、老朽化する施設への対応を計画的に進める必要があります。
　管路更新率は、類似団体平均値より高くなっていますが、有形固定資産減価償却率と管路経年化率の状況を踏まえ、計画的な更新とその財源確保に努めてまいります。</t>
    <phoneticPr fontId="4"/>
  </si>
  <si>
    <t>　現状では独立採算での事業を継続しており、経営の健全性、効率性は、概ね良好な状態を維持しておりますが、今後は、将来にわたり、給水人口の減少から水需要は減少し、大幅な収益の増加は見込めません。さらに経年施設の更新費用や安定供給に係る維持管理費の増加、災害対策など大きな課題を抱えており、経営環境は厳しさを増すことが予想されます。　
　今後も安定的な事業運営を継続するため、アセットマネジメントを実践し、水道施設の適正な維持管理に努めます。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</si>
</sst>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7.45</c:v>
                </c:pt>
                <c:pt idx="1">
                  <c:v>2.93</c:v>
                </c:pt>
                <c:pt idx="2">
                  <c:v>1.18</c:v>
                </c:pt>
                <c:pt idx="3">
                  <c:v>0.92</c:v>
                </c:pt>
                <c:pt idx="4">
                  <c:v>0.51</c:v>
                </c:pt>
              </c:numCache>
            </c:numRef>
          </c:val>
          <c:extLst>
            <c:ext xmlns:c16="http://schemas.microsoft.com/office/drawing/2014/chart" uri="{C3380CC4-5D6E-409C-BE32-E72D297353CC}">
              <c16:uniqueId val="{00000000-F4AA-4091-AB01-D728A1DBA4C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0.56999999999999995</c:v>
                </c:pt>
                <c:pt idx="2">
                  <c:v>0.52</c:v>
                </c:pt>
                <c:pt idx="3">
                  <c:v>0.48</c:v>
                </c:pt>
                <c:pt idx="4">
                  <c:v>0.41</c:v>
                </c:pt>
              </c:numCache>
            </c:numRef>
          </c:val>
          <c:smooth val="0"/>
          <c:extLst>
            <c:ext xmlns:c16="http://schemas.microsoft.com/office/drawing/2014/chart" uri="{C3380CC4-5D6E-409C-BE32-E72D297353CC}">
              <c16:uniqueId val="{00000001-F4AA-4091-AB01-D728A1DBA4C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114.92</c:v>
                </c:pt>
                <c:pt idx="1">
                  <c:v>121.35</c:v>
                </c:pt>
                <c:pt idx="2">
                  <c:v>119.43</c:v>
                </c:pt>
                <c:pt idx="3">
                  <c:v>117.53</c:v>
                </c:pt>
                <c:pt idx="4">
                  <c:v>109.67</c:v>
                </c:pt>
              </c:numCache>
            </c:numRef>
          </c:val>
          <c:extLst>
            <c:ext xmlns:c16="http://schemas.microsoft.com/office/drawing/2014/chart" uri="{C3380CC4-5D6E-409C-BE32-E72D297353CC}">
              <c16:uniqueId val="{00000000-CE1C-4C94-AA1D-9786B111A46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109.01</c:v>
                </c:pt>
                <c:pt idx="1">
                  <c:v>108.83</c:v>
                </c:pt>
                <c:pt idx="2">
                  <c:v>109.23</c:v>
                </c:pt>
                <c:pt idx="3">
                  <c:v>108.04</c:v>
                </c:pt>
                <c:pt idx="4">
                  <c:v>106.01</c:v>
                </c:pt>
              </c:numCache>
            </c:numRef>
          </c:val>
          <c:smooth val="0"/>
          <c:extLst>
            <c:ext xmlns:c16="http://schemas.microsoft.com/office/drawing/2014/chart" uri="{C3380CC4-5D6E-409C-BE32-E72D297353CC}">
              <c16:uniqueId val="{00000001-CE1C-4C94-AA1D-9786B111A46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46.01</c:v>
                </c:pt>
                <c:pt idx="1">
                  <c:v>46.13</c:v>
                </c:pt>
                <c:pt idx="2">
                  <c:v>47.49</c:v>
                </c:pt>
                <c:pt idx="3">
                  <c:v>48.61</c:v>
                </c:pt>
                <c:pt idx="4">
                  <c:v>50.14</c:v>
                </c:pt>
              </c:numCache>
            </c:numRef>
          </c:val>
          <c:extLst>
            <c:ext xmlns:c16="http://schemas.microsoft.com/office/drawing/2014/chart" uri="{C3380CC4-5D6E-409C-BE32-E72D297353CC}">
              <c16:uniqueId val="{00000000-AC44-4F9C-A251-86428294646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48.17</c:v>
                </c:pt>
                <c:pt idx="1">
                  <c:v>48.83</c:v>
                </c:pt>
                <c:pt idx="2">
                  <c:v>49.96</c:v>
                </c:pt>
                <c:pt idx="3">
                  <c:v>50.82</c:v>
                </c:pt>
                <c:pt idx="4">
                  <c:v>52.7</c:v>
                </c:pt>
              </c:numCache>
            </c:numRef>
          </c:val>
          <c:smooth val="0"/>
          <c:extLst>
            <c:ext xmlns:c16="http://schemas.microsoft.com/office/drawing/2014/chart" uri="{C3380CC4-5D6E-409C-BE32-E72D297353CC}">
              <c16:uniqueId val="{00000001-AC44-4F9C-A251-86428294646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26.64</c:v>
                </c:pt>
                <c:pt idx="1">
                  <c:v>30.77</c:v>
                </c:pt>
                <c:pt idx="2">
                  <c:v>32.99</c:v>
                </c:pt>
                <c:pt idx="3">
                  <c:v>35.369999999999997</c:v>
                </c:pt>
                <c:pt idx="4">
                  <c:v>38.39</c:v>
                </c:pt>
              </c:numCache>
            </c:numRef>
          </c:val>
          <c:extLst>
            <c:ext xmlns:c16="http://schemas.microsoft.com/office/drawing/2014/chart" uri="{C3380CC4-5D6E-409C-BE32-E72D297353CC}">
              <c16:uniqueId val="{00000000-5566-42F1-BEB9-0FBF7FFF4D1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17.12</c:v>
                </c:pt>
                <c:pt idx="1">
                  <c:v>18.18</c:v>
                </c:pt>
                <c:pt idx="2">
                  <c:v>19.32</c:v>
                </c:pt>
                <c:pt idx="3">
                  <c:v>21.16</c:v>
                </c:pt>
                <c:pt idx="4">
                  <c:v>22.86</c:v>
                </c:pt>
              </c:numCache>
            </c:numRef>
          </c:val>
          <c:smooth val="0"/>
          <c:extLst>
            <c:ext xmlns:c16="http://schemas.microsoft.com/office/drawing/2014/chart" uri="{C3380CC4-5D6E-409C-BE32-E72D297353CC}">
              <c16:uniqueId val="{00000001-5566-42F1-BEB9-0FBF7FFF4D1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7C-49D0-B698-AD56D4F5E73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3.7</c:v>
                </c:pt>
                <c:pt idx="1">
                  <c:v>4.34</c:v>
                </c:pt>
                <c:pt idx="2">
                  <c:v>4.6900000000000004</c:v>
                </c:pt>
                <c:pt idx="3">
                  <c:v>4.72</c:v>
                </c:pt>
                <c:pt idx="4">
                  <c:v>9.59</c:v>
                </c:pt>
              </c:numCache>
            </c:numRef>
          </c:val>
          <c:smooth val="0"/>
          <c:extLst>
            <c:ext xmlns:c16="http://schemas.microsoft.com/office/drawing/2014/chart" uri="{C3380CC4-5D6E-409C-BE32-E72D297353CC}">
              <c16:uniqueId val="{00000001-977C-49D0-B698-AD56D4F5E73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526.61</c:v>
                </c:pt>
                <c:pt idx="1">
                  <c:v>768.05</c:v>
                </c:pt>
                <c:pt idx="2">
                  <c:v>802.5</c:v>
                </c:pt>
                <c:pt idx="3">
                  <c:v>637.1</c:v>
                </c:pt>
                <c:pt idx="4">
                  <c:v>659.74</c:v>
                </c:pt>
              </c:numCache>
            </c:numRef>
          </c:val>
          <c:extLst>
            <c:ext xmlns:c16="http://schemas.microsoft.com/office/drawing/2014/chart" uri="{C3380CC4-5D6E-409C-BE32-E72D297353CC}">
              <c16:uniqueId val="{00000000-224D-434B-A7B1-E712C4049C7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365.18</c:v>
                </c:pt>
                <c:pt idx="1">
                  <c:v>327.77</c:v>
                </c:pt>
                <c:pt idx="2">
                  <c:v>338.02</c:v>
                </c:pt>
                <c:pt idx="3">
                  <c:v>345.94</c:v>
                </c:pt>
                <c:pt idx="4">
                  <c:v>338.89</c:v>
                </c:pt>
              </c:numCache>
            </c:numRef>
          </c:val>
          <c:smooth val="0"/>
          <c:extLst>
            <c:ext xmlns:c16="http://schemas.microsoft.com/office/drawing/2014/chart" uri="{C3380CC4-5D6E-409C-BE32-E72D297353CC}">
              <c16:uniqueId val="{00000001-224D-434B-A7B1-E712C4049C7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293.43</c:v>
                </c:pt>
                <c:pt idx="1">
                  <c:v>279.81</c:v>
                </c:pt>
                <c:pt idx="2">
                  <c:v>266.87</c:v>
                </c:pt>
                <c:pt idx="3">
                  <c:v>249.01</c:v>
                </c:pt>
                <c:pt idx="4">
                  <c:v>232.72</c:v>
                </c:pt>
              </c:numCache>
            </c:numRef>
          </c:val>
          <c:extLst>
            <c:ext xmlns:c16="http://schemas.microsoft.com/office/drawing/2014/chart" uri="{C3380CC4-5D6E-409C-BE32-E72D297353CC}">
              <c16:uniqueId val="{00000000-00B4-4266-9873-24D29FE7894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371.65</c:v>
                </c:pt>
                <c:pt idx="1">
                  <c:v>397.1</c:v>
                </c:pt>
                <c:pt idx="2">
                  <c:v>379.91</c:v>
                </c:pt>
                <c:pt idx="3">
                  <c:v>386.61</c:v>
                </c:pt>
                <c:pt idx="4">
                  <c:v>400.21</c:v>
                </c:pt>
              </c:numCache>
            </c:numRef>
          </c:val>
          <c:smooth val="0"/>
          <c:extLst>
            <c:ext xmlns:c16="http://schemas.microsoft.com/office/drawing/2014/chart" uri="{C3380CC4-5D6E-409C-BE32-E72D297353CC}">
              <c16:uniqueId val="{00000001-00B4-4266-9873-24D29FE7894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112.86</c:v>
                </c:pt>
                <c:pt idx="1">
                  <c:v>120.89</c:v>
                </c:pt>
                <c:pt idx="2">
                  <c:v>119.48</c:v>
                </c:pt>
                <c:pt idx="3">
                  <c:v>116.84</c:v>
                </c:pt>
                <c:pt idx="4">
                  <c:v>108.41</c:v>
                </c:pt>
              </c:numCache>
            </c:numRef>
          </c:val>
          <c:extLst>
            <c:ext xmlns:c16="http://schemas.microsoft.com/office/drawing/2014/chart" uri="{C3380CC4-5D6E-409C-BE32-E72D297353CC}">
              <c16:uniqueId val="{00000000-C26D-4BE3-91DB-F855B05B9BB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98.77</c:v>
                </c:pt>
                <c:pt idx="1">
                  <c:v>95.79</c:v>
                </c:pt>
                <c:pt idx="2">
                  <c:v>98.3</c:v>
                </c:pt>
                <c:pt idx="3">
                  <c:v>93.82</c:v>
                </c:pt>
                <c:pt idx="4">
                  <c:v>92.83</c:v>
                </c:pt>
              </c:numCache>
            </c:numRef>
          </c:val>
          <c:smooth val="0"/>
          <c:extLst>
            <c:ext xmlns:c16="http://schemas.microsoft.com/office/drawing/2014/chart" uri="{C3380CC4-5D6E-409C-BE32-E72D297353CC}">
              <c16:uniqueId val="{00000001-C26D-4BE3-91DB-F855B05B9BB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166.26</c:v>
                </c:pt>
                <c:pt idx="1">
                  <c:v>153.12</c:v>
                </c:pt>
                <c:pt idx="2">
                  <c:v>155.66999999999999</c:v>
                </c:pt>
                <c:pt idx="3">
                  <c:v>160.63999999999999</c:v>
                </c:pt>
                <c:pt idx="4">
                  <c:v>173.17</c:v>
                </c:pt>
              </c:numCache>
            </c:numRef>
          </c:val>
          <c:extLst>
            <c:ext xmlns:c16="http://schemas.microsoft.com/office/drawing/2014/chart" uri="{C3380CC4-5D6E-409C-BE32-E72D297353CC}">
              <c16:uniqueId val="{00000000-74D2-413C-8DB0-3859E565966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173.67</c:v>
                </c:pt>
                <c:pt idx="1">
                  <c:v>171.13</c:v>
                </c:pt>
                <c:pt idx="2">
                  <c:v>173.7</c:v>
                </c:pt>
                <c:pt idx="3">
                  <c:v>178.94</c:v>
                </c:pt>
                <c:pt idx="4">
                  <c:v>189.43</c:v>
                </c:pt>
              </c:numCache>
            </c:numRef>
          </c:val>
          <c:smooth val="0"/>
          <c:extLst>
            <c:ext xmlns:c16="http://schemas.microsoft.com/office/drawing/2014/chart" uri="{C3380CC4-5D6E-409C-BE32-E72D297353CC}">
              <c16:uniqueId val="{00000001-74D2-413C-8DB0-3859E565966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45.17</c:v>
                </c:pt>
                <c:pt idx="1">
                  <c:v>42.14</c:v>
                </c:pt>
                <c:pt idx="2">
                  <c:v>42.73</c:v>
                </c:pt>
                <c:pt idx="3">
                  <c:v>43.12</c:v>
                </c:pt>
                <c:pt idx="4">
                  <c:v>42.46</c:v>
                </c:pt>
              </c:numCache>
            </c:numRef>
          </c:val>
          <c:extLst>
            <c:ext xmlns:c16="http://schemas.microsoft.com/office/drawing/2014/chart" uri="{C3380CC4-5D6E-409C-BE32-E72D297353CC}">
              <c16:uniqueId val="{00000000-C6FE-47BC-9CEA-9EDC9EC1880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59.67</c:v>
                </c:pt>
                <c:pt idx="1">
                  <c:v>60.12</c:v>
                </c:pt>
                <c:pt idx="2">
                  <c:v>60.34</c:v>
                </c:pt>
                <c:pt idx="3">
                  <c:v>59.54</c:v>
                </c:pt>
                <c:pt idx="4">
                  <c:v>55.14</c:v>
                </c:pt>
              </c:numCache>
            </c:numRef>
          </c:val>
          <c:smooth val="0"/>
          <c:extLst>
            <c:ext xmlns:c16="http://schemas.microsoft.com/office/drawing/2014/chart" uri="{C3380CC4-5D6E-409C-BE32-E72D297353CC}">
              <c16:uniqueId val="{00000001-C6FE-47BC-9CEA-9EDC9EC1880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78.010000000000005</c:v>
                </c:pt>
                <c:pt idx="1">
                  <c:v>83.4</c:v>
                </c:pt>
                <c:pt idx="2">
                  <c:v>79.81</c:v>
                </c:pt>
                <c:pt idx="3">
                  <c:v>77.540000000000006</c:v>
                </c:pt>
                <c:pt idx="4">
                  <c:v>76.959999999999994</c:v>
                </c:pt>
              </c:numCache>
            </c:numRef>
          </c:val>
          <c:extLst>
            <c:ext xmlns:c16="http://schemas.microsoft.com/office/drawing/2014/chart" uri="{C3380CC4-5D6E-409C-BE32-E72D297353CC}">
              <c16:uniqueId val="{00000000-A62D-4E1B-BEDB-B9C52866B06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84.6</c:v>
                </c:pt>
                <c:pt idx="1">
                  <c:v>84.24</c:v>
                </c:pt>
                <c:pt idx="2">
                  <c:v>84.19</c:v>
                </c:pt>
                <c:pt idx="3">
                  <c:v>83.93</c:v>
                </c:pt>
                <c:pt idx="4">
                  <c:v>80.13</c:v>
                </c:pt>
              </c:numCache>
            </c:numRef>
          </c:val>
          <c:smooth val="0"/>
          <c:extLst>
            <c:ext xmlns:c16="http://schemas.microsoft.com/office/drawing/2014/chart" uri="{C3380CC4-5D6E-409C-BE32-E72D297353CC}">
              <c16:uniqueId val="{00000001-A62D-4E1B-BEDB-B9C52866B06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岩手県　釜石市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29902</v>
      </c>
      <c r="AM8" s="44"/>
      <c r="AN8" s="44"/>
      <c r="AO8" s="44"/>
      <c r="AP8" s="44"/>
      <c r="AQ8" s="44"/>
      <c r="AR8" s="44"/>
      <c r="AS8" s="44"/>
      <c r="AT8" s="45">
        <f>データ!$S$6</f>
        <v>440.35</v>
      </c>
      <c r="AU8" s="46"/>
      <c r="AV8" s="46"/>
      <c r="AW8" s="46"/>
      <c r="AX8" s="46"/>
      <c r="AY8" s="46"/>
      <c r="AZ8" s="46"/>
      <c r="BA8" s="46"/>
      <c r="BB8" s="47">
        <f>データ!$T$6</f>
        <v>67.91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85.06</v>
      </c>
      <c r="J10" s="46"/>
      <c r="K10" s="46"/>
      <c r="L10" s="46"/>
      <c r="M10" s="46"/>
      <c r="N10" s="46"/>
      <c r="O10" s="80"/>
      <c r="P10" s="47">
        <f>データ!$P$6</f>
        <v>99.46</v>
      </c>
      <c r="Q10" s="47"/>
      <c r="R10" s="47"/>
      <c r="S10" s="47"/>
      <c r="T10" s="47"/>
      <c r="U10" s="47"/>
      <c r="V10" s="47"/>
      <c r="W10" s="44">
        <f>データ!$Q$6</f>
        <v>3080</v>
      </c>
      <c r="X10" s="44"/>
      <c r="Y10" s="44"/>
      <c r="Z10" s="44"/>
      <c r="AA10" s="44"/>
      <c r="AB10" s="44"/>
      <c r="AC10" s="44"/>
      <c r="AD10" s="2"/>
      <c r="AE10" s="2"/>
      <c r="AF10" s="2"/>
      <c r="AG10" s="2"/>
      <c r="AH10" s="2"/>
      <c r="AI10" s="2"/>
      <c r="AJ10" s="2"/>
      <c r="AK10" s="2"/>
      <c r="AL10" s="44">
        <f>データ!$U$6</f>
        <v>29397</v>
      </c>
      <c r="AM10" s="44"/>
      <c r="AN10" s="44"/>
      <c r="AO10" s="44"/>
      <c r="AP10" s="44"/>
      <c r="AQ10" s="44"/>
      <c r="AR10" s="44"/>
      <c r="AS10" s="44"/>
      <c r="AT10" s="45">
        <f>データ!$V$6</f>
        <v>20.39</v>
      </c>
      <c r="AU10" s="46"/>
      <c r="AV10" s="46"/>
      <c r="AW10" s="46"/>
      <c r="AX10" s="46"/>
      <c r="AY10" s="46"/>
      <c r="AZ10" s="46"/>
      <c r="BA10" s="46"/>
      <c r="BB10" s="47">
        <f>データ!$W$6</f>
        <v>1441.74</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x9r9a9jYxF6JyKCYaUEQRMVrOZbuLpH2zkdsppJT3PTBcNdpbkXaUI5EoN5p0re2frnGUD1uvkG8a4j/wHeicQ==" saltValue="tkW43R+AWCvfIvlHW9ecv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32115</v>
      </c>
      <c r="D6" s="20">
        <f t="shared" si="3"/>
        <v>46</v>
      </c>
      <c r="E6" s="20">
        <f t="shared" si="3"/>
        <v>1</v>
      </c>
      <c r="F6" s="20">
        <f t="shared" si="3"/>
        <v>0</v>
      </c>
      <c r="G6" s="20">
        <f t="shared" si="3"/>
        <v>1</v>
      </c>
      <c r="H6" s="20" t="str">
        <f t="shared" si="3"/>
        <v>岩手県　釜石市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85.06</v>
      </c>
      <c r="P6" s="21">
        <f t="shared" si="3"/>
        <v>99.46</v>
      </c>
      <c r="Q6" s="21">
        <f t="shared" si="3"/>
        <v>3080</v>
      </c>
      <c r="R6" s="21">
        <f t="shared" si="3"/>
        <v>29902</v>
      </c>
      <c r="S6" s="21">
        <f t="shared" si="3"/>
        <v>440.35</v>
      </c>
      <c r="T6" s="21">
        <f t="shared" si="3"/>
        <v>67.91</v>
      </c>
      <c r="U6" s="21">
        <f t="shared" si="3"/>
        <v>29397</v>
      </c>
      <c r="V6" s="21">
        <f t="shared" si="3"/>
        <v>20.39</v>
      </c>
      <c r="W6" s="21">
        <f t="shared" si="3"/>
        <v>1441.74</v>
      </c>
      <c r="X6" s="22">
        <f>IF(X7="",NA(),X7)</f>
        <v>114.92</v>
      </c>
      <c r="Y6" s="22">
        <f t="shared" ref="Y6:AG6" si="4">IF(Y7="",NA(),Y7)</f>
        <v>121.35</v>
      </c>
      <c r="Z6" s="22">
        <f t="shared" si="4"/>
        <v>119.43</v>
      </c>
      <c r="AA6" s="22">
        <f t="shared" si="4"/>
        <v>117.53</v>
      </c>
      <c r="AB6" s="22">
        <f t="shared" si="4"/>
        <v>109.67</v>
      </c>
      <c r="AC6" s="22">
        <f t="shared" si="4"/>
        <v>109.01</v>
      </c>
      <c r="AD6" s="22">
        <f t="shared" si="4"/>
        <v>108.83</v>
      </c>
      <c r="AE6" s="22">
        <f t="shared" si="4"/>
        <v>109.23</v>
      </c>
      <c r="AF6" s="22">
        <f t="shared" si="4"/>
        <v>108.04</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3.7</v>
      </c>
      <c r="AO6" s="22">
        <f t="shared" si="5"/>
        <v>4.34</v>
      </c>
      <c r="AP6" s="22">
        <f t="shared" si="5"/>
        <v>4.6900000000000004</v>
      </c>
      <c r="AQ6" s="22">
        <f t="shared" si="5"/>
        <v>4.72</v>
      </c>
      <c r="AR6" s="22">
        <f t="shared" si="5"/>
        <v>9.59</v>
      </c>
      <c r="AS6" s="21" t="str">
        <f>IF(AS7="","",IF(AS7="-","【-】","【"&amp;SUBSTITUTE(TEXT(AS7,"#,##0.00"),"-","△")&amp;"】"))</f>
        <v>【1.50】</v>
      </c>
      <c r="AT6" s="22">
        <f>IF(AT7="",NA(),AT7)</f>
        <v>526.61</v>
      </c>
      <c r="AU6" s="22">
        <f t="shared" ref="AU6:BC6" si="6">IF(AU7="",NA(),AU7)</f>
        <v>768.05</v>
      </c>
      <c r="AV6" s="22">
        <f t="shared" si="6"/>
        <v>802.5</v>
      </c>
      <c r="AW6" s="22">
        <f t="shared" si="6"/>
        <v>637.1</v>
      </c>
      <c r="AX6" s="22">
        <f t="shared" si="6"/>
        <v>659.74</v>
      </c>
      <c r="AY6" s="22">
        <f t="shared" si="6"/>
        <v>365.18</v>
      </c>
      <c r="AZ6" s="22">
        <f t="shared" si="6"/>
        <v>327.77</v>
      </c>
      <c r="BA6" s="22">
        <f t="shared" si="6"/>
        <v>338.02</v>
      </c>
      <c r="BB6" s="22">
        <f t="shared" si="6"/>
        <v>345.94</v>
      </c>
      <c r="BC6" s="22">
        <f t="shared" si="6"/>
        <v>338.89</v>
      </c>
      <c r="BD6" s="21" t="str">
        <f>IF(BD7="","",IF(BD7="-","【-】","【"&amp;SUBSTITUTE(TEXT(BD7,"#,##0.00"),"-","△")&amp;"】"))</f>
        <v>【243.36】</v>
      </c>
      <c r="BE6" s="22">
        <f>IF(BE7="",NA(),BE7)</f>
        <v>293.43</v>
      </c>
      <c r="BF6" s="22">
        <f t="shared" ref="BF6:BN6" si="7">IF(BF7="",NA(),BF7)</f>
        <v>279.81</v>
      </c>
      <c r="BG6" s="22">
        <f t="shared" si="7"/>
        <v>266.87</v>
      </c>
      <c r="BH6" s="22">
        <f t="shared" si="7"/>
        <v>249.01</v>
      </c>
      <c r="BI6" s="22">
        <f t="shared" si="7"/>
        <v>232.72</v>
      </c>
      <c r="BJ6" s="22">
        <f t="shared" si="7"/>
        <v>371.65</v>
      </c>
      <c r="BK6" s="22">
        <f t="shared" si="7"/>
        <v>397.1</v>
      </c>
      <c r="BL6" s="22">
        <f t="shared" si="7"/>
        <v>379.91</v>
      </c>
      <c r="BM6" s="22">
        <f t="shared" si="7"/>
        <v>386.61</v>
      </c>
      <c r="BN6" s="22">
        <f t="shared" si="7"/>
        <v>400.21</v>
      </c>
      <c r="BO6" s="21" t="str">
        <f>IF(BO7="","",IF(BO7="-","【-】","【"&amp;SUBSTITUTE(TEXT(BO7,"#,##0.00"),"-","△")&amp;"】"))</f>
        <v>【265.93】</v>
      </c>
      <c r="BP6" s="22">
        <f>IF(BP7="",NA(),BP7)</f>
        <v>112.86</v>
      </c>
      <c r="BQ6" s="22">
        <f t="shared" ref="BQ6:BY6" si="8">IF(BQ7="",NA(),BQ7)</f>
        <v>120.89</v>
      </c>
      <c r="BR6" s="22">
        <f t="shared" si="8"/>
        <v>119.48</v>
      </c>
      <c r="BS6" s="22">
        <f t="shared" si="8"/>
        <v>116.84</v>
      </c>
      <c r="BT6" s="22">
        <f t="shared" si="8"/>
        <v>108.41</v>
      </c>
      <c r="BU6" s="22">
        <f t="shared" si="8"/>
        <v>98.77</v>
      </c>
      <c r="BV6" s="22">
        <f t="shared" si="8"/>
        <v>95.79</v>
      </c>
      <c r="BW6" s="22">
        <f t="shared" si="8"/>
        <v>98.3</v>
      </c>
      <c r="BX6" s="22">
        <f t="shared" si="8"/>
        <v>93.82</v>
      </c>
      <c r="BY6" s="22">
        <f t="shared" si="8"/>
        <v>92.83</v>
      </c>
      <c r="BZ6" s="21" t="str">
        <f>IF(BZ7="","",IF(BZ7="-","【-】","【"&amp;SUBSTITUTE(TEXT(BZ7,"#,##0.00"),"-","△")&amp;"】"))</f>
        <v>【97.82】</v>
      </c>
      <c r="CA6" s="22">
        <f>IF(CA7="",NA(),CA7)</f>
        <v>166.26</v>
      </c>
      <c r="CB6" s="22">
        <f t="shared" ref="CB6:CJ6" si="9">IF(CB7="",NA(),CB7)</f>
        <v>153.12</v>
      </c>
      <c r="CC6" s="22">
        <f t="shared" si="9"/>
        <v>155.66999999999999</v>
      </c>
      <c r="CD6" s="22">
        <f t="shared" si="9"/>
        <v>160.63999999999999</v>
      </c>
      <c r="CE6" s="22">
        <f t="shared" si="9"/>
        <v>173.17</v>
      </c>
      <c r="CF6" s="22">
        <f t="shared" si="9"/>
        <v>173.67</v>
      </c>
      <c r="CG6" s="22">
        <f t="shared" si="9"/>
        <v>171.13</v>
      </c>
      <c r="CH6" s="22">
        <f t="shared" si="9"/>
        <v>173.7</v>
      </c>
      <c r="CI6" s="22">
        <f t="shared" si="9"/>
        <v>178.94</v>
      </c>
      <c r="CJ6" s="22">
        <f t="shared" si="9"/>
        <v>189.43</v>
      </c>
      <c r="CK6" s="21" t="str">
        <f>IF(CK7="","",IF(CK7="-","【-】","【"&amp;SUBSTITUTE(TEXT(CK7,"#,##0.00"),"-","△")&amp;"】"))</f>
        <v>【177.56】</v>
      </c>
      <c r="CL6" s="22">
        <f>IF(CL7="",NA(),CL7)</f>
        <v>45.17</v>
      </c>
      <c r="CM6" s="22">
        <f t="shared" ref="CM6:CU6" si="10">IF(CM7="",NA(),CM7)</f>
        <v>42.14</v>
      </c>
      <c r="CN6" s="22">
        <f t="shared" si="10"/>
        <v>42.73</v>
      </c>
      <c r="CO6" s="22">
        <f t="shared" si="10"/>
        <v>43.12</v>
      </c>
      <c r="CP6" s="22">
        <f t="shared" si="10"/>
        <v>42.46</v>
      </c>
      <c r="CQ6" s="22">
        <f t="shared" si="10"/>
        <v>59.67</v>
      </c>
      <c r="CR6" s="22">
        <f t="shared" si="10"/>
        <v>60.12</v>
      </c>
      <c r="CS6" s="22">
        <f t="shared" si="10"/>
        <v>60.34</v>
      </c>
      <c r="CT6" s="22">
        <f t="shared" si="10"/>
        <v>59.54</v>
      </c>
      <c r="CU6" s="22">
        <f t="shared" si="10"/>
        <v>55.14</v>
      </c>
      <c r="CV6" s="21" t="str">
        <f>IF(CV7="","",IF(CV7="-","【-】","【"&amp;SUBSTITUTE(TEXT(CV7,"#,##0.00"),"-","△")&amp;"】"))</f>
        <v>【59.81】</v>
      </c>
      <c r="CW6" s="22">
        <f>IF(CW7="",NA(),CW7)</f>
        <v>78.010000000000005</v>
      </c>
      <c r="CX6" s="22">
        <f t="shared" ref="CX6:DF6" si="11">IF(CX7="",NA(),CX7)</f>
        <v>83.4</v>
      </c>
      <c r="CY6" s="22">
        <f t="shared" si="11"/>
        <v>79.81</v>
      </c>
      <c r="CZ6" s="22">
        <f t="shared" si="11"/>
        <v>77.540000000000006</v>
      </c>
      <c r="DA6" s="22">
        <f t="shared" si="11"/>
        <v>76.959999999999994</v>
      </c>
      <c r="DB6" s="22">
        <f t="shared" si="11"/>
        <v>84.6</v>
      </c>
      <c r="DC6" s="22">
        <f t="shared" si="11"/>
        <v>84.24</v>
      </c>
      <c r="DD6" s="22">
        <f t="shared" si="11"/>
        <v>84.19</v>
      </c>
      <c r="DE6" s="22">
        <f t="shared" si="11"/>
        <v>83.93</v>
      </c>
      <c r="DF6" s="22">
        <f t="shared" si="11"/>
        <v>80.13</v>
      </c>
      <c r="DG6" s="21" t="str">
        <f>IF(DG7="","",IF(DG7="-","【-】","【"&amp;SUBSTITUTE(TEXT(DG7,"#,##0.00"),"-","△")&amp;"】"))</f>
        <v>【89.42】</v>
      </c>
      <c r="DH6" s="22">
        <f>IF(DH7="",NA(),DH7)</f>
        <v>46.01</v>
      </c>
      <c r="DI6" s="22">
        <f t="shared" ref="DI6:DQ6" si="12">IF(DI7="",NA(),DI7)</f>
        <v>46.13</v>
      </c>
      <c r="DJ6" s="22">
        <f t="shared" si="12"/>
        <v>47.49</v>
      </c>
      <c r="DK6" s="22">
        <f t="shared" si="12"/>
        <v>48.61</v>
      </c>
      <c r="DL6" s="22">
        <f t="shared" si="12"/>
        <v>50.14</v>
      </c>
      <c r="DM6" s="22">
        <f t="shared" si="12"/>
        <v>48.17</v>
      </c>
      <c r="DN6" s="22">
        <f t="shared" si="12"/>
        <v>48.83</v>
      </c>
      <c r="DO6" s="22">
        <f t="shared" si="12"/>
        <v>49.96</v>
      </c>
      <c r="DP6" s="22">
        <f t="shared" si="12"/>
        <v>50.82</v>
      </c>
      <c r="DQ6" s="22">
        <f t="shared" si="12"/>
        <v>52.7</v>
      </c>
      <c r="DR6" s="21" t="str">
        <f>IF(DR7="","",IF(DR7="-","【-】","【"&amp;SUBSTITUTE(TEXT(DR7,"#,##0.00"),"-","△")&amp;"】"))</f>
        <v>【52.02】</v>
      </c>
      <c r="DS6" s="22">
        <f>IF(DS7="",NA(),DS7)</f>
        <v>26.64</v>
      </c>
      <c r="DT6" s="22">
        <f t="shared" ref="DT6:EB6" si="13">IF(DT7="",NA(),DT7)</f>
        <v>30.77</v>
      </c>
      <c r="DU6" s="22">
        <f t="shared" si="13"/>
        <v>32.99</v>
      </c>
      <c r="DV6" s="22">
        <f t="shared" si="13"/>
        <v>35.369999999999997</v>
      </c>
      <c r="DW6" s="22">
        <f t="shared" si="13"/>
        <v>38.39</v>
      </c>
      <c r="DX6" s="22">
        <f t="shared" si="13"/>
        <v>17.12</v>
      </c>
      <c r="DY6" s="22">
        <f t="shared" si="13"/>
        <v>18.18</v>
      </c>
      <c r="DZ6" s="22">
        <f t="shared" si="13"/>
        <v>19.32</v>
      </c>
      <c r="EA6" s="22">
        <f t="shared" si="13"/>
        <v>21.16</v>
      </c>
      <c r="EB6" s="22">
        <f t="shared" si="13"/>
        <v>22.86</v>
      </c>
      <c r="EC6" s="21" t="str">
        <f>IF(EC7="","",IF(EC7="-","【-】","【"&amp;SUBSTITUTE(TEXT(EC7,"#,##0.00"),"-","△")&amp;"】"))</f>
        <v>【25.37】</v>
      </c>
      <c r="ED6" s="22">
        <f>IF(ED7="",NA(),ED7)</f>
        <v>7.45</v>
      </c>
      <c r="EE6" s="22">
        <f t="shared" ref="EE6:EM6" si="14">IF(EE7="",NA(),EE7)</f>
        <v>2.93</v>
      </c>
      <c r="EF6" s="22">
        <f t="shared" si="14"/>
        <v>1.18</v>
      </c>
      <c r="EG6" s="22">
        <f t="shared" si="14"/>
        <v>0.92</v>
      </c>
      <c r="EH6" s="22">
        <f t="shared" si="14"/>
        <v>0.51</v>
      </c>
      <c r="EI6" s="22">
        <f t="shared" si="14"/>
        <v>0.54</v>
      </c>
      <c r="EJ6" s="22">
        <f t="shared" si="14"/>
        <v>0.56999999999999995</v>
      </c>
      <c r="EK6" s="22">
        <f t="shared" si="14"/>
        <v>0.52</v>
      </c>
      <c r="EL6" s="22">
        <f t="shared" si="14"/>
        <v>0.48</v>
      </c>
      <c r="EM6" s="22">
        <f t="shared" si="14"/>
        <v>0.41</v>
      </c>
      <c r="EN6" s="21" t="str">
        <f>IF(EN7="","",IF(EN7="-","【-】","【"&amp;SUBSTITUTE(TEXT(EN7,"#,##0.00"),"-","△")&amp;"】"))</f>
        <v>【0.62】</v>
      </c>
    </row>
    <row r="7" spans="1:144" s="23" customFormat="1" x14ac:dyDescent="0.2">
      <c r="A7" s="15"/>
      <c r="B7" s="24">
        <v>2023</v>
      </c>
      <c r="C7" s="24">
        <v>32115</v>
      </c>
      <c r="D7" s="24">
        <v>46</v>
      </c>
      <c r="E7" s="24">
        <v>1</v>
      </c>
      <c r="F7" s="24">
        <v>0</v>
      </c>
      <c r="G7" s="24">
        <v>1</v>
      </c>
      <c r="H7" s="24" t="s">
        <v>93</v>
      </c>
      <c r="I7" s="24" t="s">
        <v>94</v>
      </c>
      <c r="J7" s="24" t="s">
        <v>95</v>
      </c>
      <c r="K7" s="24" t="s">
        <v>96</v>
      </c>
      <c r="L7" s="24" t="s">
        <v>97</v>
      </c>
      <c r="M7" s="24" t="s">
        <v>98</v>
      </c>
      <c r="N7" s="25" t="s">
        <v>99</v>
      </c>
      <c r="O7" s="25">
        <v>85.06</v>
      </c>
      <c r="P7" s="25">
        <v>99.46</v>
      </c>
      <c r="Q7" s="25">
        <v>3080</v>
      </c>
      <c r="R7" s="25">
        <v>29902</v>
      </c>
      <c r="S7" s="25">
        <v>440.35</v>
      </c>
      <c r="T7" s="25">
        <v>67.91</v>
      </c>
      <c r="U7" s="25">
        <v>29397</v>
      </c>
      <c r="V7" s="25">
        <v>20.39</v>
      </c>
      <c r="W7" s="25">
        <v>1441.74</v>
      </c>
      <c r="X7" s="25">
        <v>114.92</v>
      </c>
      <c r="Y7" s="25">
        <v>121.35</v>
      </c>
      <c r="Z7" s="25">
        <v>119.43</v>
      </c>
      <c r="AA7" s="25">
        <v>117.53</v>
      </c>
      <c r="AB7" s="25">
        <v>109.67</v>
      </c>
      <c r="AC7" s="25">
        <v>109.01</v>
      </c>
      <c r="AD7" s="25">
        <v>108.83</v>
      </c>
      <c r="AE7" s="25">
        <v>109.23</v>
      </c>
      <c r="AF7" s="25">
        <v>108.04</v>
      </c>
      <c r="AG7" s="25">
        <v>106.01</v>
      </c>
      <c r="AH7" s="25">
        <v>108.24</v>
      </c>
      <c r="AI7" s="25">
        <v>0</v>
      </c>
      <c r="AJ7" s="25">
        <v>0</v>
      </c>
      <c r="AK7" s="25">
        <v>0</v>
      </c>
      <c r="AL7" s="25">
        <v>0</v>
      </c>
      <c r="AM7" s="25">
        <v>0</v>
      </c>
      <c r="AN7" s="25">
        <v>3.7</v>
      </c>
      <c r="AO7" s="25">
        <v>4.34</v>
      </c>
      <c r="AP7" s="25">
        <v>4.6900000000000004</v>
      </c>
      <c r="AQ7" s="25">
        <v>4.72</v>
      </c>
      <c r="AR7" s="25">
        <v>9.59</v>
      </c>
      <c r="AS7" s="25">
        <v>1.5</v>
      </c>
      <c r="AT7" s="25">
        <v>526.61</v>
      </c>
      <c r="AU7" s="25">
        <v>768.05</v>
      </c>
      <c r="AV7" s="25">
        <v>802.5</v>
      </c>
      <c r="AW7" s="25">
        <v>637.1</v>
      </c>
      <c r="AX7" s="25">
        <v>659.74</v>
      </c>
      <c r="AY7" s="25">
        <v>365.18</v>
      </c>
      <c r="AZ7" s="25">
        <v>327.77</v>
      </c>
      <c r="BA7" s="25">
        <v>338.02</v>
      </c>
      <c r="BB7" s="25">
        <v>345.94</v>
      </c>
      <c r="BC7" s="25">
        <v>338.89</v>
      </c>
      <c r="BD7" s="25">
        <v>243.36</v>
      </c>
      <c r="BE7" s="25">
        <v>293.43</v>
      </c>
      <c r="BF7" s="25">
        <v>279.81</v>
      </c>
      <c r="BG7" s="25">
        <v>266.87</v>
      </c>
      <c r="BH7" s="25">
        <v>249.01</v>
      </c>
      <c r="BI7" s="25">
        <v>232.72</v>
      </c>
      <c r="BJ7" s="25">
        <v>371.65</v>
      </c>
      <c r="BK7" s="25">
        <v>397.1</v>
      </c>
      <c r="BL7" s="25">
        <v>379.91</v>
      </c>
      <c r="BM7" s="25">
        <v>386.61</v>
      </c>
      <c r="BN7" s="25">
        <v>400.21</v>
      </c>
      <c r="BO7" s="25">
        <v>265.93</v>
      </c>
      <c r="BP7" s="25">
        <v>112.86</v>
      </c>
      <c r="BQ7" s="25">
        <v>120.89</v>
      </c>
      <c r="BR7" s="25">
        <v>119.48</v>
      </c>
      <c r="BS7" s="25">
        <v>116.84</v>
      </c>
      <c r="BT7" s="25">
        <v>108.41</v>
      </c>
      <c r="BU7" s="25">
        <v>98.77</v>
      </c>
      <c r="BV7" s="25">
        <v>95.79</v>
      </c>
      <c r="BW7" s="25">
        <v>98.3</v>
      </c>
      <c r="BX7" s="25">
        <v>93.82</v>
      </c>
      <c r="BY7" s="25">
        <v>92.83</v>
      </c>
      <c r="BZ7" s="25">
        <v>97.82</v>
      </c>
      <c r="CA7" s="25">
        <v>166.26</v>
      </c>
      <c r="CB7" s="25">
        <v>153.12</v>
      </c>
      <c r="CC7" s="25">
        <v>155.66999999999999</v>
      </c>
      <c r="CD7" s="25">
        <v>160.63999999999999</v>
      </c>
      <c r="CE7" s="25">
        <v>173.17</v>
      </c>
      <c r="CF7" s="25">
        <v>173.67</v>
      </c>
      <c r="CG7" s="25">
        <v>171.13</v>
      </c>
      <c r="CH7" s="25">
        <v>173.7</v>
      </c>
      <c r="CI7" s="25">
        <v>178.94</v>
      </c>
      <c r="CJ7" s="25">
        <v>189.43</v>
      </c>
      <c r="CK7" s="25">
        <v>177.56</v>
      </c>
      <c r="CL7" s="25">
        <v>45.17</v>
      </c>
      <c r="CM7" s="25">
        <v>42.14</v>
      </c>
      <c r="CN7" s="25">
        <v>42.73</v>
      </c>
      <c r="CO7" s="25">
        <v>43.12</v>
      </c>
      <c r="CP7" s="25">
        <v>42.46</v>
      </c>
      <c r="CQ7" s="25">
        <v>59.67</v>
      </c>
      <c r="CR7" s="25">
        <v>60.12</v>
      </c>
      <c r="CS7" s="25">
        <v>60.34</v>
      </c>
      <c r="CT7" s="25">
        <v>59.54</v>
      </c>
      <c r="CU7" s="25">
        <v>55.14</v>
      </c>
      <c r="CV7" s="25">
        <v>59.81</v>
      </c>
      <c r="CW7" s="25">
        <v>78.010000000000005</v>
      </c>
      <c r="CX7" s="25">
        <v>83.4</v>
      </c>
      <c r="CY7" s="25">
        <v>79.81</v>
      </c>
      <c r="CZ7" s="25">
        <v>77.540000000000006</v>
      </c>
      <c r="DA7" s="25">
        <v>76.959999999999994</v>
      </c>
      <c r="DB7" s="25">
        <v>84.6</v>
      </c>
      <c r="DC7" s="25">
        <v>84.24</v>
      </c>
      <c r="DD7" s="25">
        <v>84.19</v>
      </c>
      <c r="DE7" s="25">
        <v>83.93</v>
      </c>
      <c r="DF7" s="25">
        <v>80.13</v>
      </c>
      <c r="DG7" s="25">
        <v>89.42</v>
      </c>
      <c r="DH7" s="25">
        <v>46.01</v>
      </c>
      <c r="DI7" s="25">
        <v>46.13</v>
      </c>
      <c r="DJ7" s="25">
        <v>47.49</v>
      </c>
      <c r="DK7" s="25">
        <v>48.61</v>
      </c>
      <c r="DL7" s="25">
        <v>50.14</v>
      </c>
      <c r="DM7" s="25">
        <v>48.17</v>
      </c>
      <c r="DN7" s="25">
        <v>48.83</v>
      </c>
      <c r="DO7" s="25">
        <v>49.96</v>
      </c>
      <c r="DP7" s="25">
        <v>50.82</v>
      </c>
      <c r="DQ7" s="25">
        <v>52.7</v>
      </c>
      <c r="DR7" s="25">
        <v>52.02</v>
      </c>
      <c r="DS7" s="25">
        <v>26.64</v>
      </c>
      <c r="DT7" s="25">
        <v>30.77</v>
      </c>
      <c r="DU7" s="25">
        <v>32.99</v>
      </c>
      <c r="DV7" s="25">
        <v>35.369999999999997</v>
      </c>
      <c r="DW7" s="25">
        <v>38.39</v>
      </c>
      <c r="DX7" s="25">
        <v>17.12</v>
      </c>
      <c r="DY7" s="25">
        <v>18.18</v>
      </c>
      <c r="DZ7" s="25">
        <v>19.32</v>
      </c>
      <c r="EA7" s="25">
        <v>21.16</v>
      </c>
      <c r="EB7" s="25">
        <v>22.86</v>
      </c>
      <c r="EC7" s="25">
        <v>25.37</v>
      </c>
      <c r="ED7" s="25">
        <v>7.45</v>
      </c>
      <c r="EE7" s="25">
        <v>2.93</v>
      </c>
      <c r="EF7" s="25">
        <v>1.18</v>
      </c>
      <c r="EG7" s="25">
        <v>0.92</v>
      </c>
      <c r="EH7" s="25">
        <v>0.51</v>
      </c>
      <c r="EI7" s="25">
        <v>0.54</v>
      </c>
      <c r="EJ7" s="25">
        <v>0.56999999999999995</v>
      </c>
      <c r="EK7" s="25">
        <v>0.52</v>
      </c>
      <c r="EL7" s="25">
        <v>0.48</v>
      </c>
      <c r="EM7" s="25">
        <v>0.41</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2025-01-28T23:23:42Z</cp:lastPrinted>
  <dcterms:created xsi:type="dcterms:W3CDTF">2025-01-24T06:44:10Z</dcterms:created>
  <dcterms:modified xsi:type="dcterms:W3CDTF">2025-01-29T01:23:35Z</dcterms:modified>
  <cp:category/>
</cp:coreProperties>
</file>