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430"/>
  <workbookPr/>
  <mc:AlternateContent xmlns:mc="http://schemas.openxmlformats.org/markup-compatibility/2006">
    <mc:Choice Requires="x15">
      <x15ac:absPath xmlns:x15ac="http://schemas.microsoft.com/office/spreadsheetml/2010/11/ac" url="X:\財政係\◎公営企業\R06\250121_【県市町村課（事前連絡）】公営企業に係る経営比較分析表（令和５年度決算）の分析等について（依頼）1.31〆\04 財政課→県\"/>
    </mc:Choice>
  </mc:AlternateContent>
  <xr:revisionPtr revIDLastSave="0" documentId="13_ncr:1_{3A65A5FE-6A15-462F-AD88-4900C07C0668}" xr6:coauthVersionLast="45" xr6:coauthVersionMax="45" xr10:uidLastSave="{00000000-0000-0000-0000-000000000000}"/>
  <workbookProtection workbookAlgorithmName="SHA-512" workbookHashValue="RZOIVU/dDulXpJO90WOujuEAsMIPcLOmfP5BZffeLDY50kocEMP5Aq3TWlo8WTVxrXUcul8/xfoDys2WA8Y/hQ==" workbookSaltValue="WkHljDsXrX76mMEHHfPCOw==" workbookSpinCount="100000" lockStructure="1"/>
  <bookViews>
    <workbookView xWindow="-120" yWindow="-120" windowWidth="29040" windowHeight="1584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J86" i="4" s="1"/>
  <c r="CK6" i="5"/>
  <c r="CJ6" i="5"/>
  <c r="CI6" i="5"/>
  <c r="CH6" i="5"/>
  <c r="CG6" i="5"/>
  <c r="CF6" i="5"/>
  <c r="CE6" i="5"/>
  <c r="CD6" i="5"/>
  <c r="CC6" i="5"/>
  <c r="CB6" i="5"/>
  <c r="CA6" i="5"/>
  <c r="I86"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6" i="4" s="1"/>
  <c r="AH6" i="5"/>
  <c r="AG6" i="5"/>
  <c r="AF6" i="5"/>
  <c r="AE6" i="5"/>
  <c r="AD6" i="5"/>
  <c r="AC6" i="5"/>
  <c r="AB6" i="5"/>
  <c r="AA6" i="5"/>
  <c r="Z6" i="5"/>
  <c r="Y6" i="5"/>
  <c r="X6" i="5"/>
  <c r="BB10" i="4" s="1"/>
  <c r="W6" i="5"/>
  <c r="V6" i="5"/>
  <c r="AL10" i="4" s="1"/>
  <c r="U6" i="5"/>
  <c r="BB8" i="4" s="1"/>
  <c r="T6" i="5"/>
  <c r="AT8" i="4" s="1"/>
  <c r="S6" i="5"/>
  <c r="AL8" i="4" s="1"/>
  <c r="R6" i="5"/>
  <c r="AD10" i="4" s="1"/>
  <c r="Q6" i="5"/>
  <c r="W10" i="4" s="1"/>
  <c r="P6" i="5"/>
  <c r="P10" i="4" s="1"/>
  <c r="O6" i="5"/>
  <c r="N6" i="5"/>
  <c r="B10" i="4" s="1"/>
  <c r="M6" i="5"/>
  <c r="AD8" i="4" s="1"/>
  <c r="L6" i="5"/>
  <c r="W8" i="4" s="1"/>
  <c r="K6" i="5"/>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H86" i="4"/>
  <c r="AT10" i="4"/>
  <c r="I10" i="4"/>
  <c r="P8" i="4"/>
</calcChain>
</file>

<file path=xl/sharedStrings.xml><?xml version="1.0" encoding="utf-8"?>
<sst xmlns="http://schemas.openxmlformats.org/spreadsheetml/2006/main" count="236" uniqueCount="121">
  <si>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</si>
  <si>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</si>
  <si>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</si>
  <si>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</si>
  <si>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</si>
  <si>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</si>
  <si>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</si>
  <si>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</si>
  <si>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</si>
  <si>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</si>
  <si>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</si>
  <si>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</si>
  <si>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</si>
  <si>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</si>
  <si>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</si>
  <si>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</si>
  <si>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</si>
  <si>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</si>
  <si>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</si>
  <si>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</si>
  <si>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</si>
  <si>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</si>
  <si>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</si>
  <si>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</si>
  <si>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</si>
  <si>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</si>
  <si>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</si>
  <si>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</si>
  <si>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</si>
  <si>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</si>
  <si>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</si>
  <si>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</si>
  <si>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</si>
  <si>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</si>
  <si>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</si>
  <si>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</si>
  <si>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</si>
  <si>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</si>
  <si>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</si>
  <si>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</si>
  <si>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</si>
  <si>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</si>
  <si>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</si>
  <si>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</si>
  <si>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</si>
  <si>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</si>
  <si>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</si>
  <si>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</si>
  <si>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</si>
  <si>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</si>
  <si>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</si>
  <si>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</si>
  <si>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</si>
  <si>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</si>
  <si>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</si>
  <si>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</si>
  <si>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</si>
  <si>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</si>
  <si>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</si>
  <si>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</si>
  <si>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</si>
  <si>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</si>
  <si>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</si>
  <si>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</si>
  <si>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</si>
  <si>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</si>
  <si>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</si>
  <si>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</si>
  <si>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</si>
  <si>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</si>
  <si>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</si>
  <si>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</si>
  <si>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</si>
  <si>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</si>
  <si>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</si>
  <si>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</si>
  <si>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</si>
  <si>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</si>
  <si>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</si>
  <si>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</si>
  <si>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</si>
  <si>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</si>
  <si>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</si>
  <si>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</si>
  <si>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</si>
  <si>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</si>
  <si>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</si>
  <si>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</si>
  <si>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</si>
  <si>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</si>
  <si>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</si>
  <si>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</si>
  <si>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</si>
  <si>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</si>
  <si>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</si>
  <si>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</si>
  <si>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</si>
  <si>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</si>
  <si>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</si>
  <si>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二戸市</t>
  </si>
  <si>
    <t>法非適用</t>
  </si>
  <si>
    <t>下水道事業</t>
  </si>
  <si>
    <t>公共下水道</t>
  </si>
  <si>
    <t>Cd2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</si>
  <si>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</si>
  <si>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</si>
  <si>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</si>
  <si>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</si>
  <si>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</si>
  <si>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</si>
  <si>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</si>
  <si>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</si>
  <si>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</si>
  <si>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</si>
  <si>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</si>
  <si>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</si>
  <si>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"R"dd</t>
    <phoneticPr fontId="4"/>
  </si>
  <si>
    <t>←書式設定</t>
    <rPh sb="1" eb="3">
      <t>ショシキ</t>
    </rPh>
    <rPh sb="3" eb="5">
      <t>セッテイ</t>
    </rPh>
    <phoneticPr fontId="4"/>
  </si>
  <si>
    <t>処理場、ポンプ場は長寿命化計画による計画的な更新で、令和３年度策定のストックマネジメント計画を基に計画的に更新していく予定。管渠は供用開始24年で健全なため改築更新は未実施だが、良好な状態を維持するため適切な管理を行う。</t>
    <phoneticPr fontId="4"/>
  </si>
  <si>
    <t>公共下水道事業は、令和５年度末において、事業計画645haのうち523haが整備完了している。今後、効率的な整備を進めていくために、人口減少等の社会情勢に見合った整備を行う必要がある。水洗化率が類似団体平均値と比較して低い状況にあることが課題であり、引き続き水洗化に関する啓蒙活動、接続補助金の活用により水洗化人口増と使用料収入増に努め、経営基盤の強化を図る。</t>
    <phoneticPr fontId="4"/>
  </si>
  <si>
    <t xml:space="preserve">①収益的収支比率
　公営企業会計移行による打ち切り決算のため、営業収益、営業外収益ともに減少した。
④企業債残高対事業規模比率
　地方債残高、一般会計負担額は減少にしているが、営業収益の減少により、比率が増加している。今後営業収益の伸びにもよるが、減少する見込みである。
⑤経費回収率及び⑥汚水処理原価
使用料収入は減少しているが、汚水処理費が電気料金の値上げ等により、経費回収率は減少した。有収水量は微増しているが、汚水処理費は減少しているため、汚水処理原価は減少となった。
⑦施設利用率
　新規整備に伴う汚水処理量増により増加した。今後新規整備が続くため、増加傾向が見込まれる。
⑧水洗化率
　新規整備により水洗化人口が増となっているが、類似団体と比較して低い状況にある。水洗化率向上のため接続補助等の水洗化に関する普及事業を継続する。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</si>
</sst>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9F7-484C-83B6-591270B17862}"/>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c:v>
                </c:pt>
                <c:pt idx="1">
                  <c:v>0.32</c:v>
                </c:pt>
                <c:pt idx="2">
                  <c:v>0.1</c:v>
                </c:pt>
                <c:pt idx="3">
                  <c:v>0.09</c:v>
                </c:pt>
                <c:pt idx="4">
                  <c:v>0.1</c:v>
                </c:pt>
              </c:numCache>
            </c:numRef>
          </c:val>
          <c:smooth val="0"/>
          <c:extLst>
            <c:ext xmlns:c16="http://schemas.microsoft.com/office/drawing/2014/chart" uri="{C3380CC4-5D6E-409C-BE32-E72D297353CC}">
              <c16:uniqueId val="{00000001-49F7-484C-83B6-591270B17862}"/>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85.88</c:v>
                </c:pt>
                <c:pt idx="1">
                  <c:v>88.13</c:v>
                </c:pt>
                <c:pt idx="2">
                  <c:v>81.489999999999995</c:v>
                </c:pt>
                <c:pt idx="3">
                  <c:v>81.09</c:v>
                </c:pt>
                <c:pt idx="4">
                  <c:v>79.180000000000007</c:v>
                </c:pt>
              </c:numCache>
            </c:numRef>
          </c:val>
          <c:extLst>
            <c:ext xmlns:c16="http://schemas.microsoft.com/office/drawing/2014/chart" uri="{C3380CC4-5D6E-409C-BE32-E72D297353CC}">
              <c16:uniqueId val="{00000000-0471-4037-95FB-7B3F3471E076}"/>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0471-4037-95FB-7B3F3471E076}"/>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469-455E-BAA2-0DFE05E7B377}"/>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469-455E-BAA2-0DFE05E7B377}"/>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5FB-41F0-9A5D-0FE560C17180}"/>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5FB-41F0-9A5D-0FE560C17180}"/>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62E-47D8-B45B-A9CE3E7F5757}"/>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62E-47D8-B45B-A9CE3E7F5757}"/>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0CD-458A-8C9D-6FF5E17370B8}"/>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0CD-458A-8C9D-6FF5E17370B8}"/>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772.31</c:v>
                </c:pt>
                <c:pt idx="1">
                  <c:v>748.17</c:v>
                </c:pt>
                <c:pt idx="2">
                  <c:v>2418.84</c:v>
                </c:pt>
                <c:pt idx="3">
                  <c:v>605.79999999999995</c:v>
                </c:pt>
                <c:pt idx="4">
                  <c:v>720.79</c:v>
                </c:pt>
              </c:numCache>
            </c:numRef>
          </c:val>
          <c:extLst>
            <c:ext xmlns:c16="http://schemas.microsoft.com/office/drawing/2014/chart" uri="{C3380CC4-5D6E-409C-BE32-E72D297353CC}">
              <c16:uniqueId val="{00000000-25DE-457B-9149-4DF7C15A2234}"/>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1130.42</c:v>
                </c:pt>
                <c:pt idx="1">
                  <c:v>1245.0999999999999</c:v>
                </c:pt>
                <c:pt idx="2">
                  <c:v>1108.8</c:v>
                </c:pt>
                <c:pt idx="3">
                  <c:v>1194.56</c:v>
                </c:pt>
                <c:pt idx="4">
                  <c:v>1174.6099999999999</c:v>
                </c:pt>
              </c:numCache>
            </c:numRef>
          </c:val>
          <c:smooth val="0"/>
          <c:extLst>
            <c:ext xmlns:c16="http://schemas.microsoft.com/office/drawing/2014/chart" uri="{C3380CC4-5D6E-409C-BE32-E72D297353CC}">
              <c16:uniqueId val="{00000001-25DE-457B-9149-4DF7C15A2234}"/>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97.95</c:v>
                </c:pt>
                <c:pt idx="1">
                  <c:v>100</c:v>
                </c:pt>
                <c:pt idx="2">
                  <c:v>100.9</c:v>
                </c:pt>
                <c:pt idx="3">
                  <c:v>98.19</c:v>
                </c:pt>
                <c:pt idx="4">
                  <c:v>95.48</c:v>
                </c:pt>
              </c:numCache>
            </c:numRef>
          </c:val>
          <c:extLst>
            <c:ext xmlns:c16="http://schemas.microsoft.com/office/drawing/2014/chart" uri="{C3380CC4-5D6E-409C-BE32-E72D297353CC}">
              <c16:uniqueId val="{00000000-AFA6-4F4B-A12F-8B42F68EC0EF}"/>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74.17</c:v>
                </c:pt>
                <c:pt idx="1">
                  <c:v>79.77</c:v>
                </c:pt>
                <c:pt idx="2">
                  <c:v>79.63</c:v>
                </c:pt>
                <c:pt idx="3">
                  <c:v>76.78</c:v>
                </c:pt>
                <c:pt idx="4">
                  <c:v>75.41</c:v>
                </c:pt>
              </c:numCache>
            </c:numRef>
          </c:val>
          <c:smooth val="0"/>
          <c:extLst>
            <c:ext xmlns:c16="http://schemas.microsoft.com/office/drawing/2014/chart" uri="{C3380CC4-5D6E-409C-BE32-E72D297353CC}">
              <c16:uniqueId val="{00000001-AFA6-4F4B-A12F-8B42F68EC0EF}"/>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201.52</c:v>
                </c:pt>
                <c:pt idx="1">
                  <c:v>199.68</c:v>
                </c:pt>
                <c:pt idx="2">
                  <c:v>199.84</c:v>
                </c:pt>
                <c:pt idx="3">
                  <c:v>205.93</c:v>
                </c:pt>
                <c:pt idx="4">
                  <c:v>194.14</c:v>
                </c:pt>
              </c:numCache>
            </c:numRef>
          </c:val>
          <c:extLst>
            <c:ext xmlns:c16="http://schemas.microsoft.com/office/drawing/2014/chart" uri="{C3380CC4-5D6E-409C-BE32-E72D297353CC}">
              <c16:uniqueId val="{00000000-786C-4C43-BA88-ABCF61328867}"/>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230.95</c:v>
                </c:pt>
                <c:pt idx="1">
                  <c:v>214.56</c:v>
                </c:pt>
                <c:pt idx="2">
                  <c:v>213.66</c:v>
                </c:pt>
                <c:pt idx="3">
                  <c:v>224.31</c:v>
                </c:pt>
                <c:pt idx="4">
                  <c:v>223.48</c:v>
                </c:pt>
              </c:numCache>
            </c:numRef>
          </c:val>
          <c:smooth val="0"/>
          <c:extLst>
            <c:ext xmlns:c16="http://schemas.microsoft.com/office/drawing/2014/chart" uri="{C3380CC4-5D6E-409C-BE32-E72D297353CC}">
              <c16:uniqueId val="{00000001-786C-4C43-BA88-ABCF61328867}"/>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54.24</c:v>
                </c:pt>
                <c:pt idx="1">
                  <c:v>56.26</c:v>
                </c:pt>
                <c:pt idx="2">
                  <c:v>56.55</c:v>
                </c:pt>
                <c:pt idx="3">
                  <c:v>57.69</c:v>
                </c:pt>
                <c:pt idx="4">
                  <c:v>58.43</c:v>
                </c:pt>
              </c:numCache>
            </c:numRef>
          </c:val>
          <c:extLst>
            <c:ext xmlns:c16="http://schemas.microsoft.com/office/drawing/2014/chart" uri="{C3380CC4-5D6E-409C-BE32-E72D297353CC}">
              <c16:uniqueId val="{00000000-B96A-44A2-B0D6-5CD6511F67D1}"/>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49.27</c:v>
                </c:pt>
                <c:pt idx="1">
                  <c:v>49.47</c:v>
                </c:pt>
                <c:pt idx="2">
                  <c:v>48.19</c:v>
                </c:pt>
                <c:pt idx="3">
                  <c:v>47.32</c:v>
                </c:pt>
                <c:pt idx="4">
                  <c:v>48.03</c:v>
                </c:pt>
              </c:numCache>
            </c:numRef>
          </c:val>
          <c:smooth val="0"/>
          <c:extLst>
            <c:ext xmlns:c16="http://schemas.microsoft.com/office/drawing/2014/chart" uri="{C3380CC4-5D6E-409C-BE32-E72D297353CC}">
              <c16:uniqueId val="{00000001-B96A-44A2-B0D6-5CD6511F67D1}"/>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69.33</c:v>
                </c:pt>
                <c:pt idx="1">
                  <c:v>70.209999999999994</c:v>
                </c:pt>
                <c:pt idx="2">
                  <c:v>72.03</c:v>
                </c:pt>
                <c:pt idx="3">
                  <c:v>73.42</c:v>
                </c:pt>
                <c:pt idx="4">
                  <c:v>74.650000000000006</c:v>
                </c:pt>
              </c:numCache>
            </c:numRef>
          </c:val>
          <c:extLst>
            <c:ext xmlns:c16="http://schemas.microsoft.com/office/drawing/2014/chart" uri="{C3380CC4-5D6E-409C-BE32-E72D297353CC}">
              <c16:uniqueId val="{00000000-1789-4E8D-B97E-2C6453616AD9}"/>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83.16</c:v>
                </c:pt>
                <c:pt idx="1">
                  <c:v>82.06</c:v>
                </c:pt>
                <c:pt idx="2">
                  <c:v>82.26</c:v>
                </c:pt>
                <c:pt idx="3">
                  <c:v>81.33</c:v>
                </c:pt>
                <c:pt idx="4">
                  <c:v>80.95</c:v>
                </c:pt>
              </c:numCache>
            </c:numRef>
          </c:val>
          <c:smooth val="0"/>
          <c:extLst>
            <c:ext xmlns:c16="http://schemas.microsoft.com/office/drawing/2014/chart" uri="{C3380CC4-5D6E-409C-BE32-E72D297353CC}">
              <c16:uniqueId val="{00000001-1789-4E8D-B97E-2C6453616AD9}"/>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【58.94】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zoomScale="70" zoomScaleNormal="70" workbookViewId="0">
      <selection activeCell="B2" sqref="B2:BZ4"/>
    </sheetView>
  </sheetViews>
  <sheetFormatPr defaultColWidth="2.75" defaultRowHeight="13.5" x14ac:dyDescent="0.15"/>
  <cols>
    <col min="1" max="1" width="2.75" customWidth="1"/>
    <col min="2" max="62" width="3.75" customWidth="1"/>
    <col min="64" max="78" width="3.125" customWidth="1"/>
    <col min="79" max="79" width="4.375" bestFit="1" customWidth="1"/>
    <col min="81" max="82" width="4.37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岩手県　二戸市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3"/>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15">
      <c r="A8" s="2"/>
      <c r="B8" s="64" t="str">
        <f>データ!I6</f>
        <v>法非適用</v>
      </c>
      <c r="C8" s="64"/>
      <c r="D8" s="64"/>
      <c r="E8" s="64"/>
      <c r="F8" s="64"/>
      <c r="G8" s="64"/>
      <c r="H8" s="64"/>
      <c r="I8" s="64" t="str">
        <f>データ!J6</f>
        <v>下水道事業</v>
      </c>
      <c r="J8" s="64"/>
      <c r="K8" s="64"/>
      <c r="L8" s="64"/>
      <c r="M8" s="64"/>
      <c r="N8" s="64"/>
      <c r="O8" s="64"/>
      <c r="P8" s="64" t="str">
        <f>データ!K6</f>
        <v>公共下水道</v>
      </c>
      <c r="Q8" s="64"/>
      <c r="R8" s="64"/>
      <c r="S8" s="64"/>
      <c r="T8" s="64"/>
      <c r="U8" s="64"/>
      <c r="V8" s="64"/>
      <c r="W8" s="64" t="str">
        <f>データ!L6</f>
        <v>Cd2</v>
      </c>
      <c r="X8" s="64"/>
      <c r="Y8" s="64"/>
      <c r="Z8" s="64"/>
      <c r="AA8" s="64"/>
      <c r="AB8" s="64"/>
      <c r="AC8" s="64"/>
      <c r="AD8" s="65" t="str">
        <f>データ!$M$6</f>
        <v>非設置</v>
      </c>
      <c r="AE8" s="65"/>
      <c r="AF8" s="65"/>
      <c r="AG8" s="65"/>
      <c r="AH8" s="65"/>
      <c r="AI8" s="65"/>
      <c r="AJ8" s="65"/>
      <c r="AK8" s="3"/>
      <c r="AL8" s="45">
        <f>データ!S6</f>
        <v>24655</v>
      </c>
      <c r="AM8" s="45"/>
      <c r="AN8" s="45"/>
      <c r="AO8" s="45"/>
      <c r="AP8" s="45"/>
      <c r="AQ8" s="45"/>
      <c r="AR8" s="45"/>
      <c r="AS8" s="45"/>
      <c r="AT8" s="44">
        <f>データ!T6</f>
        <v>420.42</v>
      </c>
      <c r="AU8" s="44"/>
      <c r="AV8" s="44"/>
      <c r="AW8" s="44"/>
      <c r="AX8" s="44"/>
      <c r="AY8" s="44"/>
      <c r="AZ8" s="44"/>
      <c r="BA8" s="44"/>
      <c r="BB8" s="44">
        <f>データ!U6</f>
        <v>58.64</v>
      </c>
      <c r="BC8" s="44"/>
      <c r="BD8" s="44"/>
      <c r="BE8" s="44"/>
      <c r="BF8" s="44"/>
      <c r="BG8" s="44"/>
      <c r="BH8" s="44"/>
      <c r="BI8" s="44"/>
      <c r="BJ8" s="3"/>
      <c r="BK8" s="3"/>
      <c r="BL8" s="60" t="s">
        <v>10</v>
      </c>
      <c r="BM8" s="61"/>
      <c r="BN8" s="62" t="s">
        <v>11</v>
      </c>
      <c r="BO8" s="62"/>
      <c r="BP8" s="62"/>
      <c r="BQ8" s="62"/>
      <c r="BR8" s="62"/>
      <c r="BS8" s="62"/>
      <c r="BT8" s="62"/>
      <c r="BU8" s="62"/>
      <c r="BV8" s="62"/>
      <c r="BW8" s="62"/>
      <c r="BX8" s="62"/>
      <c r="BY8" s="63"/>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46" t="s">
        <v>16</v>
      </c>
      <c r="AE9" s="46"/>
      <c r="AF9" s="46"/>
      <c r="AG9" s="46"/>
      <c r="AH9" s="46"/>
      <c r="AI9" s="46"/>
      <c r="AJ9" s="46"/>
      <c r="AK9" s="3"/>
      <c r="AL9" s="46" t="s">
        <v>17</v>
      </c>
      <c r="AM9" s="46"/>
      <c r="AN9" s="46"/>
      <c r="AO9" s="46"/>
      <c r="AP9" s="46"/>
      <c r="AQ9" s="46"/>
      <c r="AR9" s="46"/>
      <c r="AS9" s="46"/>
      <c r="AT9" s="46" t="s">
        <v>18</v>
      </c>
      <c r="AU9" s="46"/>
      <c r="AV9" s="46"/>
      <c r="AW9" s="46"/>
      <c r="AX9" s="46"/>
      <c r="AY9" s="46"/>
      <c r="AZ9" s="46"/>
      <c r="BA9" s="46"/>
      <c r="BB9" s="46" t="s">
        <v>19</v>
      </c>
      <c r="BC9" s="46"/>
      <c r="BD9" s="46"/>
      <c r="BE9" s="46"/>
      <c r="BF9" s="46"/>
      <c r="BG9" s="46"/>
      <c r="BH9" s="46"/>
      <c r="BI9" s="46"/>
      <c r="BJ9" s="3"/>
      <c r="BK9" s="3"/>
      <c r="BL9" s="47" t="s">
        <v>20</v>
      </c>
      <c r="BM9" s="48"/>
      <c r="BN9" s="49" t="s">
        <v>21</v>
      </c>
      <c r="BO9" s="49"/>
      <c r="BP9" s="49"/>
      <c r="BQ9" s="49"/>
      <c r="BR9" s="49"/>
      <c r="BS9" s="49"/>
      <c r="BT9" s="49"/>
      <c r="BU9" s="49"/>
      <c r="BV9" s="49"/>
      <c r="BW9" s="49"/>
      <c r="BX9" s="49"/>
      <c r="BY9" s="50"/>
    </row>
    <row r="10" spans="1:78" ht="18.75" customHeight="1" x14ac:dyDescent="0.15">
      <c r="A10" s="2"/>
      <c r="B10" s="44" t="str">
        <f>データ!N6</f>
        <v>-</v>
      </c>
      <c r="C10" s="44"/>
      <c r="D10" s="44"/>
      <c r="E10" s="44"/>
      <c r="F10" s="44"/>
      <c r="G10" s="44"/>
      <c r="H10" s="44"/>
      <c r="I10" s="44" t="str">
        <f>データ!O6</f>
        <v>該当数値なし</v>
      </c>
      <c r="J10" s="44"/>
      <c r="K10" s="44"/>
      <c r="L10" s="44"/>
      <c r="M10" s="44"/>
      <c r="N10" s="44"/>
      <c r="O10" s="44"/>
      <c r="P10" s="44">
        <f>データ!P6</f>
        <v>47.02</v>
      </c>
      <c r="Q10" s="44"/>
      <c r="R10" s="44"/>
      <c r="S10" s="44"/>
      <c r="T10" s="44"/>
      <c r="U10" s="44"/>
      <c r="V10" s="44"/>
      <c r="W10" s="44">
        <f>データ!Q6</f>
        <v>101.54</v>
      </c>
      <c r="X10" s="44"/>
      <c r="Y10" s="44"/>
      <c r="Z10" s="44"/>
      <c r="AA10" s="44"/>
      <c r="AB10" s="44"/>
      <c r="AC10" s="44"/>
      <c r="AD10" s="45">
        <f>データ!R6</f>
        <v>3300</v>
      </c>
      <c r="AE10" s="45"/>
      <c r="AF10" s="45"/>
      <c r="AG10" s="45"/>
      <c r="AH10" s="45"/>
      <c r="AI10" s="45"/>
      <c r="AJ10" s="45"/>
      <c r="AK10" s="2"/>
      <c r="AL10" s="45">
        <f>データ!V6</f>
        <v>11478</v>
      </c>
      <c r="AM10" s="45"/>
      <c r="AN10" s="45"/>
      <c r="AO10" s="45"/>
      <c r="AP10" s="45"/>
      <c r="AQ10" s="45"/>
      <c r="AR10" s="45"/>
      <c r="AS10" s="45"/>
      <c r="AT10" s="44">
        <f>データ!W6</f>
        <v>5.23</v>
      </c>
      <c r="AU10" s="44"/>
      <c r="AV10" s="44"/>
      <c r="AW10" s="44"/>
      <c r="AX10" s="44"/>
      <c r="AY10" s="44"/>
      <c r="AZ10" s="44"/>
      <c r="BA10" s="44"/>
      <c r="BB10" s="44">
        <f>データ!X6</f>
        <v>2194.65</v>
      </c>
      <c r="BC10" s="44"/>
      <c r="BD10" s="44"/>
      <c r="BE10" s="44"/>
      <c r="BF10" s="44"/>
      <c r="BG10" s="44"/>
      <c r="BH10" s="44"/>
      <c r="BI10" s="44"/>
      <c r="BJ10" s="2"/>
      <c r="BK10" s="2"/>
      <c r="BL10" s="51" t="s">
        <v>22</v>
      </c>
      <c r="BM10" s="52"/>
      <c r="BN10" s="53" t="s">
        <v>23</v>
      </c>
      <c r="BO10" s="53"/>
      <c r="BP10" s="53"/>
      <c r="BQ10" s="53"/>
      <c r="BR10" s="53"/>
      <c r="BS10" s="53"/>
      <c r="BT10" s="53"/>
      <c r="BU10" s="53"/>
      <c r="BV10" s="53"/>
      <c r="BW10" s="53"/>
      <c r="BX10" s="53"/>
      <c r="BY10" s="5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9" t="s">
        <v>120</v>
      </c>
      <c r="BM16" s="80"/>
      <c r="BN16" s="80"/>
      <c r="BO16" s="80"/>
      <c r="BP16" s="80"/>
      <c r="BQ16" s="80"/>
      <c r="BR16" s="80"/>
      <c r="BS16" s="80"/>
      <c r="BT16" s="80"/>
      <c r="BU16" s="80"/>
      <c r="BV16" s="80"/>
      <c r="BW16" s="80"/>
      <c r="BX16" s="80"/>
      <c r="BY16" s="80"/>
      <c r="BZ16" s="8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9"/>
      <c r="BM17" s="80"/>
      <c r="BN17" s="80"/>
      <c r="BO17" s="80"/>
      <c r="BP17" s="80"/>
      <c r="BQ17" s="80"/>
      <c r="BR17" s="80"/>
      <c r="BS17" s="80"/>
      <c r="BT17" s="80"/>
      <c r="BU17" s="80"/>
      <c r="BV17" s="80"/>
      <c r="BW17" s="80"/>
      <c r="BX17" s="80"/>
      <c r="BY17" s="80"/>
      <c r="BZ17" s="8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9"/>
      <c r="BM18" s="80"/>
      <c r="BN18" s="80"/>
      <c r="BO18" s="80"/>
      <c r="BP18" s="80"/>
      <c r="BQ18" s="80"/>
      <c r="BR18" s="80"/>
      <c r="BS18" s="80"/>
      <c r="BT18" s="80"/>
      <c r="BU18" s="80"/>
      <c r="BV18" s="80"/>
      <c r="BW18" s="80"/>
      <c r="BX18" s="80"/>
      <c r="BY18" s="80"/>
      <c r="BZ18" s="8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9"/>
      <c r="BM19" s="80"/>
      <c r="BN19" s="80"/>
      <c r="BO19" s="80"/>
      <c r="BP19" s="80"/>
      <c r="BQ19" s="80"/>
      <c r="BR19" s="80"/>
      <c r="BS19" s="80"/>
      <c r="BT19" s="80"/>
      <c r="BU19" s="80"/>
      <c r="BV19" s="80"/>
      <c r="BW19" s="80"/>
      <c r="BX19" s="80"/>
      <c r="BY19" s="80"/>
      <c r="BZ19" s="8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9"/>
      <c r="BM20" s="80"/>
      <c r="BN20" s="80"/>
      <c r="BO20" s="80"/>
      <c r="BP20" s="80"/>
      <c r="BQ20" s="80"/>
      <c r="BR20" s="80"/>
      <c r="BS20" s="80"/>
      <c r="BT20" s="80"/>
      <c r="BU20" s="80"/>
      <c r="BV20" s="80"/>
      <c r="BW20" s="80"/>
      <c r="BX20" s="80"/>
      <c r="BY20" s="80"/>
      <c r="BZ20" s="8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9"/>
      <c r="BM21" s="80"/>
      <c r="BN21" s="80"/>
      <c r="BO21" s="80"/>
      <c r="BP21" s="80"/>
      <c r="BQ21" s="80"/>
      <c r="BR21" s="80"/>
      <c r="BS21" s="80"/>
      <c r="BT21" s="80"/>
      <c r="BU21" s="80"/>
      <c r="BV21" s="80"/>
      <c r="BW21" s="80"/>
      <c r="BX21" s="80"/>
      <c r="BY21" s="80"/>
      <c r="BZ21" s="8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9"/>
      <c r="BM22" s="80"/>
      <c r="BN22" s="80"/>
      <c r="BO22" s="80"/>
      <c r="BP22" s="80"/>
      <c r="BQ22" s="80"/>
      <c r="BR22" s="80"/>
      <c r="BS22" s="80"/>
      <c r="BT22" s="80"/>
      <c r="BU22" s="80"/>
      <c r="BV22" s="80"/>
      <c r="BW22" s="80"/>
      <c r="BX22" s="80"/>
      <c r="BY22" s="80"/>
      <c r="BZ22" s="8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9"/>
      <c r="BM23" s="80"/>
      <c r="BN23" s="80"/>
      <c r="BO23" s="80"/>
      <c r="BP23" s="80"/>
      <c r="BQ23" s="80"/>
      <c r="BR23" s="80"/>
      <c r="BS23" s="80"/>
      <c r="BT23" s="80"/>
      <c r="BU23" s="80"/>
      <c r="BV23" s="80"/>
      <c r="BW23" s="80"/>
      <c r="BX23" s="80"/>
      <c r="BY23" s="80"/>
      <c r="BZ23" s="8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9"/>
      <c r="BM24" s="80"/>
      <c r="BN24" s="80"/>
      <c r="BO24" s="80"/>
      <c r="BP24" s="80"/>
      <c r="BQ24" s="80"/>
      <c r="BR24" s="80"/>
      <c r="BS24" s="80"/>
      <c r="BT24" s="80"/>
      <c r="BU24" s="80"/>
      <c r="BV24" s="80"/>
      <c r="BW24" s="80"/>
      <c r="BX24" s="80"/>
      <c r="BY24" s="80"/>
      <c r="BZ24" s="8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9"/>
      <c r="BM25" s="80"/>
      <c r="BN25" s="80"/>
      <c r="BO25" s="80"/>
      <c r="BP25" s="80"/>
      <c r="BQ25" s="80"/>
      <c r="BR25" s="80"/>
      <c r="BS25" s="80"/>
      <c r="BT25" s="80"/>
      <c r="BU25" s="80"/>
      <c r="BV25" s="80"/>
      <c r="BW25" s="80"/>
      <c r="BX25" s="80"/>
      <c r="BY25" s="80"/>
      <c r="BZ25" s="8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9"/>
      <c r="BM26" s="80"/>
      <c r="BN26" s="80"/>
      <c r="BO26" s="80"/>
      <c r="BP26" s="80"/>
      <c r="BQ26" s="80"/>
      <c r="BR26" s="80"/>
      <c r="BS26" s="80"/>
      <c r="BT26" s="80"/>
      <c r="BU26" s="80"/>
      <c r="BV26" s="80"/>
      <c r="BW26" s="80"/>
      <c r="BX26" s="80"/>
      <c r="BY26" s="80"/>
      <c r="BZ26" s="8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9"/>
      <c r="BM27" s="80"/>
      <c r="BN27" s="80"/>
      <c r="BO27" s="80"/>
      <c r="BP27" s="80"/>
      <c r="BQ27" s="80"/>
      <c r="BR27" s="80"/>
      <c r="BS27" s="80"/>
      <c r="BT27" s="80"/>
      <c r="BU27" s="80"/>
      <c r="BV27" s="80"/>
      <c r="BW27" s="80"/>
      <c r="BX27" s="80"/>
      <c r="BY27" s="80"/>
      <c r="BZ27" s="8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9"/>
      <c r="BM28" s="80"/>
      <c r="BN28" s="80"/>
      <c r="BO28" s="80"/>
      <c r="BP28" s="80"/>
      <c r="BQ28" s="80"/>
      <c r="BR28" s="80"/>
      <c r="BS28" s="80"/>
      <c r="BT28" s="80"/>
      <c r="BU28" s="80"/>
      <c r="BV28" s="80"/>
      <c r="BW28" s="80"/>
      <c r="BX28" s="80"/>
      <c r="BY28" s="80"/>
      <c r="BZ28" s="8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9"/>
      <c r="BM29" s="80"/>
      <c r="BN29" s="80"/>
      <c r="BO29" s="80"/>
      <c r="BP29" s="80"/>
      <c r="BQ29" s="80"/>
      <c r="BR29" s="80"/>
      <c r="BS29" s="80"/>
      <c r="BT29" s="80"/>
      <c r="BU29" s="80"/>
      <c r="BV29" s="80"/>
      <c r="BW29" s="80"/>
      <c r="BX29" s="80"/>
      <c r="BY29" s="80"/>
      <c r="BZ29" s="8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9"/>
      <c r="BM30" s="80"/>
      <c r="BN30" s="80"/>
      <c r="BO30" s="80"/>
      <c r="BP30" s="80"/>
      <c r="BQ30" s="80"/>
      <c r="BR30" s="80"/>
      <c r="BS30" s="80"/>
      <c r="BT30" s="80"/>
      <c r="BU30" s="80"/>
      <c r="BV30" s="80"/>
      <c r="BW30" s="80"/>
      <c r="BX30" s="80"/>
      <c r="BY30" s="80"/>
      <c r="BZ30" s="8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9"/>
      <c r="BM31" s="80"/>
      <c r="BN31" s="80"/>
      <c r="BO31" s="80"/>
      <c r="BP31" s="80"/>
      <c r="BQ31" s="80"/>
      <c r="BR31" s="80"/>
      <c r="BS31" s="80"/>
      <c r="BT31" s="80"/>
      <c r="BU31" s="80"/>
      <c r="BV31" s="80"/>
      <c r="BW31" s="80"/>
      <c r="BX31" s="80"/>
      <c r="BY31" s="80"/>
      <c r="BZ31" s="8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9"/>
      <c r="BM32" s="80"/>
      <c r="BN32" s="80"/>
      <c r="BO32" s="80"/>
      <c r="BP32" s="80"/>
      <c r="BQ32" s="80"/>
      <c r="BR32" s="80"/>
      <c r="BS32" s="80"/>
      <c r="BT32" s="80"/>
      <c r="BU32" s="80"/>
      <c r="BV32" s="80"/>
      <c r="BW32" s="80"/>
      <c r="BX32" s="80"/>
      <c r="BY32" s="80"/>
      <c r="BZ32" s="8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9"/>
      <c r="BM33" s="80"/>
      <c r="BN33" s="80"/>
      <c r="BO33" s="80"/>
      <c r="BP33" s="80"/>
      <c r="BQ33" s="80"/>
      <c r="BR33" s="80"/>
      <c r="BS33" s="80"/>
      <c r="BT33" s="80"/>
      <c r="BU33" s="80"/>
      <c r="BV33" s="80"/>
      <c r="BW33" s="80"/>
      <c r="BX33" s="80"/>
      <c r="BY33" s="80"/>
      <c r="BZ33" s="8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9"/>
      <c r="BM34" s="80"/>
      <c r="BN34" s="80"/>
      <c r="BO34" s="80"/>
      <c r="BP34" s="80"/>
      <c r="BQ34" s="80"/>
      <c r="BR34" s="80"/>
      <c r="BS34" s="80"/>
      <c r="BT34" s="80"/>
      <c r="BU34" s="80"/>
      <c r="BV34" s="80"/>
      <c r="BW34" s="80"/>
      <c r="BX34" s="80"/>
      <c r="BY34" s="80"/>
      <c r="BZ34" s="8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9"/>
      <c r="BM35" s="80"/>
      <c r="BN35" s="80"/>
      <c r="BO35" s="80"/>
      <c r="BP35" s="80"/>
      <c r="BQ35" s="80"/>
      <c r="BR35" s="80"/>
      <c r="BS35" s="80"/>
      <c r="BT35" s="80"/>
      <c r="BU35" s="80"/>
      <c r="BV35" s="80"/>
      <c r="BW35" s="80"/>
      <c r="BX35" s="80"/>
      <c r="BY35" s="80"/>
      <c r="BZ35" s="8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9"/>
      <c r="BM36" s="80"/>
      <c r="BN36" s="80"/>
      <c r="BO36" s="80"/>
      <c r="BP36" s="80"/>
      <c r="BQ36" s="80"/>
      <c r="BR36" s="80"/>
      <c r="BS36" s="80"/>
      <c r="BT36" s="80"/>
      <c r="BU36" s="80"/>
      <c r="BV36" s="80"/>
      <c r="BW36" s="80"/>
      <c r="BX36" s="80"/>
      <c r="BY36" s="80"/>
      <c r="BZ36" s="8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9"/>
      <c r="BM37" s="80"/>
      <c r="BN37" s="80"/>
      <c r="BO37" s="80"/>
      <c r="BP37" s="80"/>
      <c r="BQ37" s="80"/>
      <c r="BR37" s="80"/>
      <c r="BS37" s="80"/>
      <c r="BT37" s="80"/>
      <c r="BU37" s="80"/>
      <c r="BV37" s="80"/>
      <c r="BW37" s="80"/>
      <c r="BX37" s="80"/>
      <c r="BY37" s="80"/>
      <c r="BZ37" s="8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9"/>
      <c r="BM38" s="80"/>
      <c r="BN38" s="80"/>
      <c r="BO38" s="80"/>
      <c r="BP38" s="80"/>
      <c r="BQ38" s="80"/>
      <c r="BR38" s="80"/>
      <c r="BS38" s="80"/>
      <c r="BT38" s="80"/>
      <c r="BU38" s="80"/>
      <c r="BV38" s="80"/>
      <c r="BW38" s="80"/>
      <c r="BX38" s="80"/>
      <c r="BY38" s="80"/>
      <c r="BZ38" s="8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9"/>
      <c r="BM39" s="80"/>
      <c r="BN39" s="80"/>
      <c r="BO39" s="80"/>
      <c r="BP39" s="80"/>
      <c r="BQ39" s="80"/>
      <c r="BR39" s="80"/>
      <c r="BS39" s="80"/>
      <c r="BT39" s="80"/>
      <c r="BU39" s="80"/>
      <c r="BV39" s="80"/>
      <c r="BW39" s="80"/>
      <c r="BX39" s="80"/>
      <c r="BY39" s="80"/>
      <c r="BZ39" s="8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9"/>
      <c r="BM40" s="80"/>
      <c r="BN40" s="80"/>
      <c r="BO40" s="80"/>
      <c r="BP40" s="80"/>
      <c r="BQ40" s="80"/>
      <c r="BR40" s="80"/>
      <c r="BS40" s="80"/>
      <c r="BT40" s="80"/>
      <c r="BU40" s="80"/>
      <c r="BV40" s="80"/>
      <c r="BW40" s="80"/>
      <c r="BX40" s="80"/>
      <c r="BY40" s="80"/>
      <c r="BZ40" s="8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9"/>
      <c r="BM41" s="80"/>
      <c r="BN41" s="80"/>
      <c r="BO41" s="80"/>
      <c r="BP41" s="80"/>
      <c r="BQ41" s="80"/>
      <c r="BR41" s="80"/>
      <c r="BS41" s="80"/>
      <c r="BT41" s="80"/>
      <c r="BU41" s="80"/>
      <c r="BV41" s="80"/>
      <c r="BW41" s="80"/>
      <c r="BX41" s="80"/>
      <c r="BY41" s="80"/>
      <c r="BZ41" s="8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9"/>
      <c r="BM42" s="80"/>
      <c r="BN42" s="80"/>
      <c r="BO42" s="80"/>
      <c r="BP42" s="80"/>
      <c r="BQ42" s="80"/>
      <c r="BR42" s="80"/>
      <c r="BS42" s="80"/>
      <c r="BT42" s="80"/>
      <c r="BU42" s="80"/>
      <c r="BV42" s="80"/>
      <c r="BW42" s="80"/>
      <c r="BX42" s="80"/>
      <c r="BY42" s="80"/>
      <c r="BZ42" s="8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9"/>
      <c r="BM43" s="80"/>
      <c r="BN43" s="80"/>
      <c r="BO43" s="80"/>
      <c r="BP43" s="80"/>
      <c r="BQ43" s="80"/>
      <c r="BR43" s="80"/>
      <c r="BS43" s="80"/>
      <c r="BT43" s="80"/>
      <c r="BU43" s="80"/>
      <c r="BV43" s="80"/>
      <c r="BW43" s="80"/>
      <c r="BX43" s="80"/>
      <c r="BY43" s="80"/>
      <c r="BZ43" s="8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2"/>
      <c r="BM44" s="83"/>
      <c r="BN44" s="83"/>
      <c r="BO44" s="83"/>
      <c r="BP44" s="83"/>
      <c r="BQ44" s="83"/>
      <c r="BR44" s="83"/>
      <c r="BS44" s="83"/>
      <c r="BT44" s="83"/>
      <c r="BU44" s="83"/>
      <c r="BV44" s="83"/>
      <c r="BW44" s="83"/>
      <c r="BX44" s="83"/>
      <c r="BY44" s="83"/>
      <c r="BZ44" s="8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118</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119</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【630.82】</v>
      </c>
      <c r="I86" s="12" t="str">
        <f>データ!CA6</f>
        <v>【97.81】</v>
      </c>
      <c r="J86" s="12" t="str">
        <f>データ!CL6</f>
        <v>【138.75】</v>
      </c>
      <c r="K86" s="12" t="str">
        <f>データ!CW6</f>
        <v>【58.94】</v>
      </c>
      <c r="L86" s="12" t="str">
        <f>データ!DH6</f>
        <v>【95.91】</v>
      </c>
      <c r="M86" s="12" t="s">
        <v>44</v>
      </c>
      <c r="N86" s="12" t="s">
        <v>45</v>
      </c>
      <c r="O86" s="12" t="str">
        <f>データ!EO6</f>
        <v>【0.22】</v>
      </c>
    </row>
  </sheetData>
  <sheetProtection algorithmName="SHA-512" hashValue="VuJPcYTF3LCeEQy7jOAi1SsOKyhXqJ0InYb7H+Gg7dQ4r12M2tXYBdXIOQ8dQ7r0D6vahLua1hRFmGNxhkmfKw==" saltValue="mgoAeBd/WQ5xTjsJgBQGUA=="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I9:O9"/>
    <mergeCell ref="P9:V9"/>
    <mergeCell ref="W9:AC9"/>
    <mergeCell ref="AD9:AJ9"/>
    <mergeCell ref="AL8:AS8"/>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B10:H10"/>
    <mergeCell ref="I10:O10"/>
    <mergeCell ref="P10:V10"/>
    <mergeCell ref="W10:AC10"/>
    <mergeCell ref="AD10:AJ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46</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47</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48</v>
      </c>
      <c r="B3" s="15" t="s">
        <v>49</v>
      </c>
      <c r="C3" s="15" t="s">
        <v>50</v>
      </c>
      <c r="D3" s="15" t="s">
        <v>51</v>
      </c>
      <c r="E3" s="15" t="s">
        <v>52</v>
      </c>
      <c r="F3" s="15" t="s">
        <v>53</v>
      </c>
      <c r="G3" s="15" t="s">
        <v>54</v>
      </c>
      <c r="H3" s="72" t="s">
        <v>55</v>
      </c>
      <c r="I3" s="73"/>
      <c r="J3" s="73"/>
      <c r="K3" s="73"/>
      <c r="L3" s="73"/>
      <c r="M3" s="73"/>
      <c r="N3" s="73"/>
      <c r="O3" s="73"/>
      <c r="P3" s="73"/>
      <c r="Q3" s="73"/>
      <c r="R3" s="73"/>
      <c r="S3" s="73"/>
      <c r="T3" s="73"/>
      <c r="U3" s="73"/>
      <c r="V3" s="73"/>
      <c r="W3" s="73"/>
      <c r="X3" s="74"/>
      <c r="Y3" s="78" t="s">
        <v>56</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57</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15">
      <c r="A4" s="14" t="s">
        <v>58</v>
      </c>
      <c r="B4" s="16"/>
      <c r="C4" s="16"/>
      <c r="D4" s="16"/>
      <c r="E4" s="16"/>
      <c r="F4" s="16"/>
      <c r="G4" s="16"/>
      <c r="H4" s="75"/>
      <c r="I4" s="76"/>
      <c r="J4" s="76"/>
      <c r="K4" s="76"/>
      <c r="L4" s="76"/>
      <c r="M4" s="76"/>
      <c r="N4" s="76"/>
      <c r="O4" s="76"/>
      <c r="P4" s="76"/>
      <c r="Q4" s="76"/>
      <c r="R4" s="76"/>
      <c r="S4" s="76"/>
      <c r="T4" s="76"/>
      <c r="U4" s="76"/>
      <c r="V4" s="76"/>
      <c r="W4" s="76"/>
      <c r="X4" s="77"/>
      <c r="Y4" s="71" t="s">
        <v>59</v>
      </c>
      <c r="Z4" s="71"/>
      <c r="AA4" s="71"/>
      <c r="AB4" s="71"/>
      <c r="AC4" s="71"/>
      <c r="AD4" s="71"/>
      <c r="AE4" s="71"/>
      <c r="AF4" s="71"/>
      <c r="AG4" s="71"/>
      <c r="AH4" s="71"/>
      <c r="AI4" s="71"/>
      <c r="AJ4" s="71" t="s">
        <v>60</v>
      </c>
      <c r="AK4" s="71"/>
      <c r="AL4" s="71"/>
      <c r="AM4" s="71"/>
      <c r="AN4" s="71"/>
      <c r="AO4" s="71"/>
      <c r="AP4" s="71"/>
      <c r="AQ4" s="71"/>
      <c r="AR4" s="71"/>
      <c r="AS4" s="71"/>
      <c r="AT4" s="71"/>
      <c r="AU4" s="71" t="s">
        <v>61</v>
      </c>
      <c r="AV4" s="71"/>
      <c r="AW4" s="71"/>
      <c r="AX4" s="71"/>
      <c r="AY4" s="71"/>
      <c r="AZ4" s="71"/>
      <c r="BA4" s="71"/>
      <c r="BB4" s="71"/>
      <c r="BC4" s="71"/>
      <c r="BD4" s="71"/>
      <c r="BE4" s="71"/>
      <c r="BF4" s="71" t="s">
        <v>62</v>
      </c>
      <c r="BG4" s="71"/>
      <c r="BH4" s="71"/>
      <c r="BI4" s="71"/>
      <c r="BJ4" s="71"/>
      <c r="BK4" s="71"/>
      <c r="BL4" s="71"/>
      <c r="BM4" s="71"/>
      <c r="BN4" s="71"/>
      <c r="BO4" s="71"/>
      <c r="BP4" s="71"/>
      <c r="BQ4" s="71" t="s">
        <v>63</v>
      </c>
      <c r="BR4" s="71"/>
      <c r="BS4" s="71"/>
      <c r="BT4" s="71"/>
      <c r="BU4" s="71"/>
      <c r="BV4" s="71"/>
      <c r="BW4" s="71"/>
      <c r="BX4" s="71"/>
      <c r="BY4" s="71"/>
      <c r="BZ4" s="71"/>
      <c r="CA4" s="71"/>
      <c r="CB4" s="71" t="s">
        <v>64</v>
      </c>
      <c r="CC4" s="71"/>
      <c r="CD4" s="71"/>
      <c r="CE4" s="71"/>
      <c r="CF4" s="71"/>
      <c r="CG4" s="71"/>
      <c r="CH4" s="71"/>
      <c r="CI4" s="71"/>
      <c r="CJ4" s="71"/>
      <c r="CK4" s="71"/>
      <c r="CL4" s="71"/>
      <c r="CM4" s="71" t="s">
        <v>65</v>
      </c>
      <c r="CN4" s="71"/>
      <c r="CO4" s="71"/>
      <c r="CP4" s="71"/>
      <c r="CQ4" s="71"/>
      <c r="CR4" s="71"/>
      <c r="CS4" s="71"/>
      <c r="CT4" s="71"/>
      <c r="CU4" s="71"/>
      <c r="CV4" s="71"/>
      <c r="CW4" s="71"/>
      <c r="CX4" s="71" t="s">
        <v>66</v>
      </c>
      <c r="CY4" s="71"/>
      <c r="CZ4" s="71"/>
      <c r="DA4" s="71"/>
      <c r="DB4" s="71"/>
      <c r="DC4" s="71"/>
      <c r="DD4" s="71"/>
      <c r="DE4" s="71"/>
      <c r="DF4" s="71"/>
      <c r="DG4" s="71"/>
      <c r="DH4" s="71"/>
      <c r="DI4" s="71" t="s">
        <v>67</v>
      </c>
      <c r="DJ4" s="71"/>
      <c r="DK4" s="71"/>
      <c r="DL4" s="71"/>
      <c r="DM4" s="71"/>
      <c r="DN4" s="71"/>
      <c r="DO4" s="71"/>
      <c r="DP4" s="71"/>
      <c r="DQ4" s="71"/>
      <c r="DR4" s="71"/>
      <c r="DS4" s="71"/>
      <c r="DT4" s="71" t="s">
        <v>68</v>
      </c>
      <c r="DU4" s="71"/>
      <c r="DV4" s="71"/>
      <c r="DW4" s="71"/>
      <c r="DX4" s="71"/>
      <c r="DY4" s="71"/>
      <c r="DZ4" s="71"/>
      <c r="EA4" s="71"/>
      <c r="EB4" s="71"/>
      <c r="EC4" s="71"/>
      <c r="ED4" s="71"/>
      <c r="EE4" s="71" t="s">
        <v>69</v>
      </c>
      <c r="EF4" s="71"/>
      <c r="EG4" s="71"/>
      <c r="EH4" s="71"/>
      <c r="EI4" s="71"/>
      <c r="EJ4" s="71"/>
      <c r="EK4" s="71"/>
      <c r="EL4" s="71"/>
      <c r="EM4" s="71"/>
      <c r="EN4" s="71"/>
      <c r="EO4" s="71"/>
    </row>
    <row r="5" spans="1:145" x14ac:dyDescent="0.15">
      <c r="A5" s="14" t="s">
        <v>70</v>
      </c>
      <c r="B5" s="17"/>
      <c r="C5" s="17"/>
      <c r="D5" s="17"/>
      <c r="E5" s="17"/>
      <c r="F5" s="17"/>
      <c r="G5" s="17"/>
      <c r="H5" s="18" t="s">
        <v>71</v>
      </c>
      <c r="I5" s="18" t="s">
        <v>72</v>
      </c>
      <c r="J5" s="18" t="s">
        <v>73</v>
      </c>
      <c r="K5" s="18" t="s">
        <v>74</v>
      </c>
      <c r="L5" s="18" t="s">
        <v>75</v>
      </c>
      <c r="M5" s="18" t="s">
        <v>5</v>
      </c>
      <c r="N5" s="18" t="s">
        <v>76</v>
      </c>
      <c r="O5" s="18" t="s">
        <v>77</v>
      </c>
      <c r="P5" s="18" t="s">
        <v>78</v>
      </c>
      <c r="Q5" s="18" t="s">
        <v>79</v>
      </c>
      <c r="R5" s="18" t="s">
        <v>80</v>
      </c>
      <c r="S5" s="18" t="s">
        <v>81</v>
      </c>
      <c r="T5" s="18" t="s">
        <v>82</v>
      </c>
      <c r="U5" s="18" t="s">
        <v>83</v>
      </c>
      <c r="V5" s="18" t="s">
        <v>84</v>
      </c>
      <c r="W5" s="18" t="s">
        <v>85</v>
      </c>
      <c r="X5" s="18" t="s">
        <v>86</v>
      </c>
      <c r="Y5" s="18" t="s">
        <v>87</v>
      </c>
      <c r="Z5" s="18" t="s">
        <v>88</v>
      </c>
      <c r="AA5" s="18" t="s">
        <v>89</v>
      </c>
      <c r="AB5" s="18" t="s">
        <v>90</v>
      </c>
      <c r="AC5" s="18" t="s">
        <v>91</v>
      </c>
      <c r="AD5" s="18" t="s">
        <v>92</v>
      </c>
      <c r="AE5" s="18" t="s">
        <v>93</v>
      </c>
      <c r="AF5" s="18" t="s">
        <v>94</v>
      </c>
      <c r="AG5" s="18" t="s">
        <v>95</v>
      </c>
      <c r="AH5" s="18" t="s">
        <v>96</v>
      </c>
      <c r="AI5" s="18" t="s">
        <v>31</v>
      </c>
      <c r="AJ5" s="18" t="s">
        <v>87</v>
      </c>
      <c r="AK5" s="18" t="s">
        <v>88</v>
      </c>
      <c r="AL5" s="18" t="s">
        <v>89</v>
      </c>
      <c r="AM5" s="18" t="s">
        <v>90</v>
      </c>
      <c r="AN5" s="18" t="s">
        <v>91</v>
      </c>
      <c r="AO5" s="18" t="s">
        <v>92</v>
      </c>
      <c r="AP5" s="18" t="s">
        <v>93</v>
      </c>
      <c r="AQ5" s="18" t="s">
        <v>94</v>
      </c>
      <c r="AR5" s="18" t="s">
        <v>95</v>
      </c>
      <c r="AS5" s="18" t="s">
        <v>96</v>
      </c>
      <c r="AT5" s="18" t="s">
        <v>97</v>
      </c>
      <c r="AU5" s="18" t="s">
        <v>87</v>
      </c>
      <c r="AV5" s="18" t="s">
        <v>88</v>
      </c>
      <c r="AW5" s="18" t="s">
        <v>89</v>
      </c>
      <c r="AX5" s="18" t="s">
        <v>90</v>
      </c>
      <c r="AY5" s="18" t="s">
        <v>91</v>
      </c>
      <c r="AZ5" s="18" t="s">
        <v>92</v>
      </c>
      <c r="BA5" s="18" t="s">
        <v>93</v>
      </c>
      <c r="BB5" s="18" t="s">
        <v>94</v>
      </c>
      <c r="BC5" s="18" t="s">
        <v>95</v>
      </c>
      <c r="BD5" s="18" t="s">
        <v>96</v>
      </c>
      <c r="BE5" s="18" t="s">
        <v>97</v>
      </c>
      <c r="BF5" s="18" t="s">
        <v>87</v>
      </c>
      <c r="BG5" s="18" t="s">
        <v>88</v>
      </c>
      <c r="BH5" s="18" t="s">
        <v>89</v>
      </c>
      <c r="BI5" s="18" t="s">
        <v>90</v>
      </c>
      <c r="BJ5" s="18" t="s">
        <v>91</v>
      </c>
      <c r="BK5" s="18" t="s">
        <v>92</v>
      </c>
      <c r="BL5" s="18" t="s">
        <v>93</v>
      </c>
      <c r="BM5" s="18" t="s">
        <v>94</v>
      </c>
      <c r="BN5" s="18" t="s">
        <v>95</v>
      </c>
      <c r="BO5" s="18" t="s">
        <v>96</v>
      </c>
      <c r="BP5" s="18" t="s">
        <v>97</v>
      </c>
      <c r="BQ5" s="18" t="s">
        <v>87</v>
      </c>
      <c r="BR5" s="18" t="s">
        <v>88</v>
      </c>
      <c r="BS5" s="18" t="s">
        <v>89</v>
      </c>
      <c r="BT5" s="18" t="s">
        <v>90</v>
      </c>
      <c r="BU5" s="18" t="s">
        <v>91</v>
      </c>
      <c r="BV5" s="18" t="s">
        <v>92</v>
      </c>
      <c r="BW5" s="18" t="s">
        <v>93</v>
      </c>
      <c r="BX5" s="18" t="s">
        <v>94</v>
      </c>
      <c r="BY5" s="18" t="s">
        <v>95</v>
      </c>
      <c r="BZ5" s="18" t="s">
        <v>96</v>
      </c>
      <c r="CA5" s="18" t="s">
        <v>97</v>
      </c>
      <c r="CB5" s="18" t="s">
        <v>87</v>
      </c>
      <c r="CC5" s="18" t="s">
        <v>88</v>
      </c>
      <c r="CD5" s="18" t="s">
        <v>89</v>
      </c>
      <c r="CE5" s="18" t="s">
        <v>90</v>
      </c>
      <c r="CF5" s="18" t="s">
        <v>91</v>
      </c>
      <c r="CG5" s="18" t="s">
        <v>92</v>
      </c>
      <c r="CH5" s="18" t="s">
        <v>93</v>
      </c>
      <c r="CI5" s="18" t="s">
        <v>94</v>
      </c>
      <c r="CJ5" s="18" t="s">
        <v>95</v>
      </c>
      <c r="CK5" s="18" t="s">
        <v>96</v>
      </c>
      <c r="CL5" s="18" t="s">
        <v>97</v>
      </c>
      <c r="CM5" s="18" t="s">
        <v>87</v>
      </c>
      <c r="CN5" s="18" t="s">
        <v>88</v>
      </c>
      <c r="CO5" s="18" t="s">
        <v>89</v>
      </c>
      <c r="CP5" s="18" t="s">
        <v>90</v>
      </c>
      <c r="CQ5" s="18" t="s">
        <v>91</v>
      </c>
      <c r="CR5" s="18" t="s">
        <v>92</v>
      </c>
      <c r="CS5" s="18" t="s">
        <v>93</v>
      </c>
      <c r="CT5" s="18" t="s">
        <v>94</v>
      </c>
      <c r="CU5" s="18" t="s">
        <v>95</v>
      </c>
      <c r="CV5" s="18" t="s">
        <v>96</v>
      </c>
      <c r="CW5" s="18" t="s">
        <v>97</v>
      </c>
      <c r="CX5" s="18" t="s">
        <v>87</v>
      </c>
      <c r="CY5" s="18" t="s">
        <v>88</v>
      </c>
      <c r="CZ5" s="18" t="s">
        <v>89</v>
      </c>
      <c r="DA5" s="18" t="s">
        <v>90</v>
      </c>
      <c r="DB5" s="18" t="s">
        <v>91</v>
      </c>
      <c r="DC5" s="18" t="s">
        <v>92</v>
      </c>
      <c r="DD5" s="18" t="s">
        <v>93</v>
      </c>
      <c r="DE5" s="18" t="s">
        <v>94</v>
      </c>
      <c r="DF5" s="18" t="s">
        <v>95</v>
      </c>
      <c r="DG5" s="18" t="s">
        <v>96</v>
      </c>
      <c r="DH5" s="18" t="s">
        <v>97</v>
      </c>
      <c r="DI5" s="18" t="s">
        <v>87</v>
      </c>
      <c r="DJ5" s="18" t="s">
        <v>88</v>
      </c>
      <c r="DK5" s="18" t="s">
        <v>89</v>
      </c>
      <c r="DL5" s="18" t="s">
        <v>90</v>
      </c>
      <c r="DM5" s="18" t="s">
        <v>91</v>
      </c>
      <c r="DN5" s="18" t="s">
        <v>92</v>
      </c>
      <c r="DO5" s="18" t="s">
        <v>93</v>
      </c>
      <c r="DP5" s="18" t="s">
        <v>94</v>
      </c>
      <c r="DQ5" s="18" t="s">
        <v>95</v>
      </c>
      <c r="DR5" s="18" t="s">
        <v>96</v>
      </c>
      <c r="DS5" s="18" t="s">
        <v>97</v>
      </c>
      <c r="DT5" s="18" t="s">
        <v>87</v>
      </c>
      <c r="DU5" s="18" t="s">
        <v>88</v>
      </c>
      <c r="DV5" s="18" t="s">
        <v>89</v>
      </c>
      <c r="DW5" s="18" t="s">
        <v>90</v>
      </c>
      <c r="DX5" s="18" t="s">
        <v>91</v>
      </c>
      <c r="DY5" s="18" t="s">
        <v>92</v>
      </c>
      <c r="DZ5" s="18" t="s">
        <v>93</v>
      </c>
      <c r="EA5" s="18" t="s">
        <v>94</v>
      </c>
      <c r="EB5" s="18" t="s">
        <v>95</v>
      </c>
      <c r="EC5" s="18" t="s">
        <v>96</v>
      </c>
      <c r="ED5" s="18" t="s">
        <v>97</v>
      </c>
      <c r="EE5" s="18" t="s">
        <v>87</v>
      </c>
      <c r="EF5" s="18" t="s">
        <v>88</v>
      </c>
      <c r="EG5" s="18" t="s">
        <v>89</v>
      </c>
      <c r="EH5" s="18" t="s">
        <v>90</v>
      </c>
      <c r="EI5" s="18" t="s">
        <v>91</v>
      </c>
      <c r="EJ5" s="18" t="s">
        <v>92</v>
      </c>
      <c r="EK5" s="18" t="s">
        <v>93</v>
      </c>
      <c r="EL5" s="18" t="s">
        <v>94</v>
      </c>
      <c r="EM5" s="18" t="s">
        <v>95</v>
      </c>
      <c r="EN5" s="18" t="s">
        <v>96</v>
      </c>
      <c r="EO5" s="18" t="s">
        <v>97</v>
      </c>
    </row>
    <row r="6" spans="1:145" s="22" customFormat="1" x14ac:dyDescent="0.15">
      <c r="A6" s="14" t="s">
        <v>98</v>
      </c>
      <c r="B6" s="19">
        <f>B7</f>
        <v>2023</v>
      </c>
      <c r="C6" s="19">
        <f t="shared" ref="C6:X6" si="3">C7</f>
        <v>32131</v>
      </c>
      <c r="D6" s="19">
        <f t="shared" si="3"/>
        <v>47</v>
      </c>
      <c r="E6" s="19">
        <f t="shared" si="3"/>
        <v>17</v>
      </c>
      <c r="F6" s="19">
        <f t="shared" si="3"/>
        <v>1</v>
      </c>
      <c r="G6" s="19">
        <f t="shared" si="3"/>
        <v>0</v>
      </c>
      <c r="H6" s="19" t="str">
        <f t="shared" si="3"/>
        <v>岩手県　二戸市</v>
      </c>
      <c r="I6" s="19" t="str">
        <f t="shared" si="3"/>
        <v>法非適用</v>
      </c>
      <c r="J6" s="19" t="str">
        <f t="shared" si="3"/>
        <v>下水道事業</v>
      </c>
      <c r="K6" s="19" t="str">
        <f t="shared" si="3"/>
        <v>公共下水道</v>
      </c>
      <c r="L6" s="19" t="str">
        <f t="shared" si="3"/>
        <v>Cd2</v>
      </c>
      <c r="M6" s="19" t="str">
        <f t="shared" si="3"/>
        <v>非設置</v>
      </c>
      <c r="N6" s="20" t="str">
        <f t="shared" si="3"/>
        <v>-</v>
      </c>
      <c r="O6" s="20" t="str">
        <f t="shared" si="3"/>
        <v>該当数値なし</v>
      </c>
      <c r="P6" s="20">
        <f t="shared" si="3"/>
        <v>47.02</v>
      </c>
      <c r="Q6" s="20">
        <f t="shared" si="3"/>
        <v>101.54</v>
      </c>
      <c r="R6" s="20">
        <f t="shared" si="3"/>
        <v>3300</v>
      </c>
      <c r="S6" s="20">
        <f t="shared" si="3"/>
        <v>24655</v>
      </c>
      <c r="T6" s="20">
        <f t="shared" si="3"/>
        <v>420.42</v>
      </c>
      <c r="U6" s="20">
        <f t="shared" si="3"/>
        <v>58.64</v>
      </c>
      <c r="V6" s="20">
        <f t="shared" si="3"/>
        <v>11478</v>
      </c>
      <c r="W6" s="20">
        <f t="shared" si="3"/>
        <v>5.23</v>
      </c>
      <c r="X6" s="20">
        <f t="shared" si="3"/>
        <v>2194.65</v>
      </c>
      <c r="Y6" s="21">
        <f>IF(Y7="",NA(),Y7)</f>
        <v>85.88</v>
      </c>
      <c r="Z6" s="21">
        <f t="shared" ref="Z6:AH6" si="4">IF(Z7="",NA(),Z7)</f>
        <v>88.13</v>
      </c>
      <c r="AA6" s="21">
        <f t="shared" si="4"/>
        <v>81.489999999999995</v>
      </c>
      <c r="AB6" s="21">
        <f t="shared" si="4"/>
        <v>81.09</v>
      </c>
      <c r="AC6" s="21">
        <f t="shared" si="4"/>
        <v>79.180000000000007</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772.31</v>
      </c>
      <c r="BG6" s="21">
        <f t="shared" ref="BG6:BO6" si="7">IF(BG7="",NA(),BG7)</f>
        <v>748.17</v>
      </c>
      <c r="BH6" s="21">
        <f t="shared" si="7"/>
        <v>2418.84</v>
      </c>
      <c r="BI6" s="21">
        <f t="shared" si="7"/>
        <v>605.79999999999995</v>
      </c>
      <c r="BJ6" s="21">
        <f t="shared" si="7"/>
        <v>720.79</v>
      </c>
      <c r="BK6" s="21">
        <f t="shared" si="7"/>
        <v>1130.42</v>
      </c>
      <c r="BL6" s="21">
        <f t="shared" si="7"/>
        <v>1245.0999999999999</v>
      </c>
      <c r="BM6" s="21">
        <f t="shared" si="7"/>
        <v>1108.8</v>
      </c>
      <c r="BN6" s="21">
        <f t="shared" si="7"/>
        <v>1194.56</v>
      </c>
      <c r="BO6" s="21">
        <f t="shared" si="7"/>
        <v>1174.6099999999999</v>
      </c>
      <c r="BP6" s="20" t="str">
        <f>IF(BP7="","",IF(BP7="-","【-】","【"&amp;SUBSTITUTE(TEXT(BP7,"#,##0.00"),"-","△")&amp;"】"))</f>
        <v>【630.82】</v>
      </c>
      <c r="BQ6" s="21">
        <f>IF(BQ7="",NA(),BQ7)</f>
        <v>97.95</v>
      </c>
      <c r="BR6" s="21">
        <f t="shared" ref="BR6:BZ6" si="8">IF(BR7="",NA(),BR7)</f>
        <v>100</v>
      </c>
      <c r="BS6" s="21">
        <f t="shared" si="8"/>
        <v>100.9</v>
      </c>
      <c r="BT6" s="21">
        <f t="shared" si="8"/>
        <v>98.19</v>
      </c>
      <c r="BU6" s="21">
        <f t="shared" si="8"/>
        <v>95.48</v>
      </c>
      <c r="BV6" s="21">
        <f t="shared" si="8"/>
        <v>74.17</v>
      </c>
      <c r="BW6" s="21">
        <f t="shared" si="8"/>
        <v>79.77</v>
      </c>
      <c r="BX6" s="21">
        <f t="shared" si="8"/>
        <v>79.63</v>
      </c>
      <c r="BY6" s="21">
        <f t="shared" si="8"/>
        <v>76.78</v>
      </c>
      <c r="BZ6" s="21">
        <f t="shared" si="8"/>
        <v>75.41</v>
      </c>
      <c r="CA6" s="20" t="str">
        <f>IF(CA7="","",IF(CA7="-","【-】","【"&amp;SUBSTITUTE(TEXT(CA7,"#,##0.00"),"-","△")&amp;"】"))</f>
        <v>【97.81】</v>
      </c>
      <c r="CB6" s="21">
        <f>IF(CB7="",NA(),CB7)</f>
        <v>201.52</v>
      </c>
      <c r="CC6" s="21">
        <f t="shared" ref="CC6:CK6" si="9">IF(CC7="",NA(),CC7)</f>
        <v>199.68</v>
      </c>
      <c r="CD6" s="21">
        <f t="shared" si="9"/>
        <v>199.84</v>
      </c>
      <c r="CE6" s="21">
        <f t="shared" si="9"/>
        <v>205.93</v>
      </c>
      <c r="CF6" s="21">
        <f t="shared" si="9"/>
        <v>194.14</v>
      </c>
      <c r="CG6" s="21">
        <f t="shared" si="9"/>
        <v>230.95</v>
      </c>
      <c r="CH6" s="21">
        <f t="shared" si="9"/>
        <v>214.56</v>
      </c>
      <c r="CI6" s="21">
        <f t="shared" si="9"/>
        <v>213.66</v>
      </c>
      <c r="CJ6" s="21">
        <f t="shared" si="9"/>
        <v>224.31</v>
      </c>
      <c r="CK6" s="21">
        <f t="shared" si="9"/>
        <v>223.48</v>
      </c>
      <c r="CL6" s="20" t="str">
        <f>IF(CL7="","",IF(CL7="-","【-】","【"&amp;SUBSTITUTE(TEXT(CL7,"#,##0.00"),"-","△")&amp;"】"))</f>
        <v>【138.75】</v>
      </c>
      <c r="CM6" s="21">
        <f>IF(CM7="",NA(),CM7)</f>
        <v>54.24</v>
      </c>
      <c r="CN6" s="21">
        <f t="shared" ref="CN6:CV6" si="10">IF(CN7="",NA(),CN7)</f>
        <v>56.26</v>
      </c>
      <c r="CO6" s="21">
        <f t="shared" si="10"/>
        <v>56.55</v>
      </c>
      <c r="CP6" s="21">
        <f t="shared" si="10"/>
        <v>57.69</v>
      </c>
      <c r="CQ6" s="21">
        <f t="shared" si="10"/>
        <v>58.43</v>
      </c>
      <c r="CR6" s="21">
        <f t="shared" si="10"/>
        <v>49.27</v>
      </c>
      <c r="CS6" s="21">
        <f t="shared" si="10"/>
        <v>49.47</v>
      </c>
      <c r="CT6" s="21">
        <f t="shared" si="10"/>
        <v>48.19</v>
      </c>
      <c r="CU6" s="21">
        <f t="shared" si="10"/>
        <v>47.32</v>
      </c>
      <c r="CV6" s="21">
        <f t="shared" si="10"/>
        <v>48.03</v>
      </c>
      <c r="CW6" s="20" t="str">
        <f>IF(CW7="","",IF(CW7="-","【-】","【"&amp;SUBSTITUTE(TEXT(CW7,"#,##0.00"),"-","△")&amp;"】"))</f>
        <v>【58.94】</v>
      </c>
      <c r="CX6" s="21">
        <f>IF(CX7="",NA(),CX7)</f>
        <v>69.33</v>
      </c>
      <c r="CY6" s="21">
        <f t="shared" ref="CY6:DG6" si="11">IF(CY7="",NA(),CY7)</f>
        <v>70.209999999999994</v>
      </c>
      <c r="CZ6" s="21">
        <f t="shared" si="11"/>
        <v>72.03</v>
      </c>
      <c r="DA6" s="21">
        <f t="shared" si="11"/>
        <v>73.42</v>
      </c>
      <c r="DB6" s="21">
        <f t="shared" si="11"/>
        <v>74.650000000000006</v>
      </c>
      <c r="DC6" s="21">
        <f t="shared" si="11"/>
        <v>83.16</v>
      </c>
      <c r="DD6" s="21">
        <f t="shared" si="11"/>
        <v>82.06</v>
      </c>
      <c r="DE6" s="21">
        <f t="shared" si="11"/>
        <v>82.26</v>
      </c>
      <c r="DF6" s="21">
        <f t="shared" si="11"/>
        <v>81.33</v>
      </c>
      <c r="DG6" s="21">
        <f t="shared" si="11"/>
        <v>80.95</v>
      </c>
      <c r="DH6" s="20" t="str">
        <f>IF(DH7="","",IF(DH7="-","【-】","【"&amp;SUBSTITUTE(TEXT(DH7,"#,##0.00"),"-","△")&amp;"】"))</f>
        <v>【95.91】</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0.1</v>
      </c>
      <c r="EK6" s="21">
        <f t="shared" si="14"/>
        <v>0.32</v>
      </c>
      <c r="EL6" s="21">
        <f t="shared" si="14"/>
        <v>0.1</v>
      </c>
      <c r="EM6" s="21">
        <f t="shared" si="14"/>
        <v>0.09</v>
      </c>
      <c r="EN6" s="21">
        <f t="shared" si="14"/>
        <v>0.1</v>
      </c>
      <c r="EO6" s="20" t="str">
        <f>IF(EO7="","",IF(EO7="-","【-】","【"&amp;SUBSTITUTE(TEXT(EO7,"#,##0.00"),"-","△")&amp;"】"))</f>
        <v>【0.22】</v>
      </c>
    </row>
    <row r="7" spans="1:145" s="22" customFormat="1" x14ac:dyDescent="0.15">
      <c r="A7" s="14"/>
      <c r="B7" s="23">
        <v>2023</v>
      </c>
      <c r="C7" s="23">
        <v>32131</v>
      </c>
      <c r="D7" s="23">
        <v>47</v>
      </c>
      <c r="E7" s="23">
        <v>17</v>
      </c>
      <c r="F7" s="23">
        <v>1</v>
      </c>
      <c r="G7" s="23">
        <v>0</v>
      </c>
      <c r="H7" s="23" t="s">
        <v>99</v>
      </c>
      <c r="I7" s="23" t="s">
        <v>100</v>
      </c>
      <c r="J7" s="23" t="s">
        <v>101</v>
      </c>
      <c r="K7" s="23" t="s">
        <v>102</v>
      </c>
      <c r="L7" s="23" t="s">
        <v>103</v>
      </c>
      <c r="M7" s="23" t="s">
        <v>104</v>
      </c>
      <c r="N7" s="24" t="s">
        <v>105</v>
      </c>
      <c r="O7" s="24" t="s">
        <v>106</v>
      </c>
      <c r="P7" s="24">
        <v>47.02</v>
      </c>
      <c r="Q7" s="24">
        <v>101.54</v>
      </c>
      <c r="R7" s="24">
        <v>3300</v>
      </c>
      <c r="S7" s="24">
        <v>24655</v>
      </c>
      <c r="T7" s="24">
        <v>420.42</v>
      </c>
      <c r="U7" s="24">
        <v>58.64</v>
      </c>
      <c r="V7" s="24">
        <v>11478</v>
      </c>
      <c r="W7" s="24">
        <v>5.23</v>
      </c>
      <c r="X7" s="24">
        <v>2194.65</v>
      </c>
      <c r="Y7" s="24">
        <v>85.88</v>
      </c>
      <c r="Z7" s="24">
        <v>88.13</v>
      </c>
      <c r="AA7" s="24">
        <v>81.489999999999995</v>
      </c>
      <c r="AB7" s="24">
        <v>81.09</v>
      </c>
      <c r="AC7" s="24">
        <v>79.180000000000007</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772.31</v>
      </c>
      <c r="BG7" s="24">
        <v>748.17</v>
      </c>
      <c r="BH7" s="24">
        <v>2418.84</v>
      </c>
      <c r="BI7" s="24">
        <v>605.79999999999995</v>
      </c>
      <c r="BJ7" s="24">
        <v>720.79</v>
      </c>
      <c r="BK7" s="24">
        <v>1130.42</v>
      </c>
      <c r="BL7" s="24">
        <v>1245.0999999999999</v>
      </c>
      <c r="BM7" s="24">
        <v>1108.8</v>
      </c>
      <c r="BN7" s="24">
        <v>1194.56</v>
      </c>
      <c r="BO7" s="24">
        <v>1174.6099999999999</v>
      </c>
      <c r="BP7" s="24">
        <v>630.82000000000005</v>
      </c>
      <c r="BQ7" s="24">
        <v>97.95</v>
      </c>
      <c r="BR7" s="24">
        <v>100</v>
      </c>
      <c r="BS7" s="24">
        <v>100.9</v>
      </c>
      <c r="BT7" s="24">
        <v>98.19</v>
      </c>
      <c r="BU7" s="24">
        <v>95.48</v>
      </c>
      <c r="BV7" s="24">
        <v>74.17</v>
      </c>
      <c r="BW7" s="24">
        <v>79.77</v>
      </c>
      <c r="BX7" s="24">
        <v>79.63</v>
      </c>
      <c r="BY7" s="24">
        <v>76.78</v>
      </c>
      <c r="BZ7" s="24">
        <v>75.41</v>
      </c>
      <c r="CA7" s="24">
        <v>97.81</v>
      </c>
      <c r="CB7" s="24">
        <v>201.52</v>
      </c>
      <c r="CC7" s="24">
        <v>199.68</v>
      </c>
      <c r="CD7" s="24">
        <v>199.84</v>
      </c>
      <c r="CE7" s="24">
        <v>205.93</v>
      </c>
      <c r="CF7" s="24">
        <v>194.14</v>
      </c>
      <c r="CG7" s="24">
        <v>230.95</v>
      </c>
      <c r="CH7" s="24">
        <v>214.56</v>
      </c>
      <c r="CI7" s="24">
        <v>213.66</v>
      </c>
      <c r="CJ7" s="24">
        <v>224.31</v>
      </c>
      <c r="CK7" s="24">
        <v>223.48</v>
      </c>
      <c r="CL7" s="24">
        <v>138.75</v>
      </c>
      <c r="CM7" s="24">
        <v>54.24</v>
      </c>
      <c r="CN7" s="24">
        <v>56.26</v>
      </c>
      <c r="CO7" s="24">
        <v>56.55</v>
      </c>
      <c r="CP7" s="24">
        <v>57.69</v>
      </c>
      <c r="CQ7" s="24">
        <v>58.43</v>
      </c>
      <c r="CR7" s="24">
        <v>49.27</v>
      </c>
      <c r="CS7" s="24">
        <v>49.47</v>
      </c>
      <c r="CT7" s="24">
        <v>48.19</v>
      </c>
      <c r="CU7" s="24">
        <v>47.32</v>
      </c>
      <c r="CV7" s="24">
        <v>48.03</v>
      </c>
      <c r="CW7" s="24">
        <v>58.94</v>
      </c>
      <c r="CX7" s="24">
        <v>69.33</v>
      </c>
      <c r="CY7" s="24">
        <v>70.209999999999994</v>
      </c>
      <c r="CZ7" s="24">
        <v>72.03</v>
      </c>
      <c r="DA7" s="24">
        <v>73.42</v>
      </c>
      <c r="DB7" s="24">
        <v>74.650000000000006</v>
      </c>
      <c r="DC7" s="24">
        <v>83.16</v>
      </c>
      <c r="DD7" s="24">
        <v>82.06</v>
      </c>
      <c r="DE7" s="24">
        <v>82.26</v>
      </c>
      <c r="DF7" s="24">
        <v>81.33</v>
      </c>
      <c r="DG7" s="24">
        <v>80.95</v>
      </c>
      <c r="DH7" s="24">
        <v>95.91</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0.1</v>
      </c>
      <c r="EK7" s="24">
        <v>0.32</v>
      </c>
      <c r="EL7" s="24">
        <v>0.1</v>
      </c>
      <c r="EM7" s="24">
        <v>0.09</v>
      </c>
      <c r="EN7" s="24">
        <v>0.1</v>
      </c>
      <c r="EO7" s="24">
        <v>0.22</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107</v>
      </c>
      <c r="C9" s="26" t="s">
        <v>108</v>
      </c>
      <c r="D9" s="26" t="s">
        <v>109</v>
      </c>
      <c r="E9" s="26" t="s">
        <v>110</v>
      </c>
      <c r="F9" s="26" t="s">
        <v>111</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49</v>
      </c>
      <c r="B10" s="27">
        <f>DATEVALUE($B7-B11&amp;"/1/"&amp;B12)</f>
        <v>36892</v>
      </c>
      <c r="C10" s="27">
        <f t="shared" ref="C10:F10" si="15">DATEVALUE($B7-C11&amp;"/1/"&amp;C12)</f>
        <v>37257</v>
      </c>
      <c r="D10" s="27">
        <f t="shared" si="15"/>
        <v>37623</v>
      </c>
      <c r="E10" s="27">
        <f t="shared" si="15"/>
        <v>37989</v>
      </c>
      <c r="F10" s="27">
        <f t="shared" si="15"/>
        <v>38356</v>
      </c>
    </row>
    <row r="11" spans="1:145" x14ac:dyDescent="0.15">
      <c r="B11">
        <v>22</v>
      </c>
      <c r="C11">
        <v>21</v>
      </c>
      <c r="D11">
        <v>20</v>
      </c>
      <c r="E11">
        <v>19</v>
      </c>
      <c r="F11">
        <v>18</v>
      </c>
      <c r="G11" t="s">
        <v>112</v>
      </c>
    </row>
    <row r="12" spans="1:145" x14ac:dyDescent="0.15">
      <c r="B12">
        <v>1</v>
      </c>
      <c r="C12">
        <v>1</v>
      </c>
      <c r="D12">
        <v>2</v>
      </c>
      <c r="E12">
        <v>3</v>
      </c>
      <c r="F12">
        <v>4</v>
      </c>
      <c r="G12" t="s">
        <v>113</v>
      </c>
    </row>
    <row r="13" spans="1:145" x14ac:dyDescent="0.15">
      <c r="B13" t="s">
        <v>114</v>
      </c>
      <c r="C13" t="s">
        <v>115</v>
      </c>
      <c r="D13" t="s">
        <v>115</v>
      </c>
      <c r="E13" t="s">
        <v>116</v>
      </c>
      <c r="F13" t="s">
        <v>115</v>
      </c>
      <c r="G13" t="s">
        <v>117</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船木 裕香梨</cp:lastModifiedBy>
  <dcterms:created xsi:type="dcterms:W3CDTF">2025-01-24T07:27:38Z</dcterms:created>
  <dcterms:modified xsi:type="dcterms:W3CDTF">2025-01-30T05:00:33Z</dcterms:modified>
  <cp:category/>
</cp:coreProperties>
</file>