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\\STR-SHARE01.domninohe.local\E040_下水道課\下水道課外付けHDD\財政\経営比較分析表\R06（R05決算分）\0128最新ver\"/>
    </mc:Choice>
  </mc:AlternateContent>
  <xr:revisionPtr revIDLastSave="0" documentId="13_ncr:1_{0F66CEAD-9FF2-4C6E-88D3-1A5DC78DDD24}" xr6:coauthVersionLast="40" xr6:coauthVersionMax="40" xr10:uidLastSave="{00000000-0000-0000-0000-000000000000}"/>
  <workbookProtection workbookAlgorithmName="SHA-512" workbookHashValue="+uRgQozvLz8I4RKVDhfbLnjnjlMelMIFLyQoKswEoDHF7JZ8O3iAh/QJYzzs3Fhz3AmRjvhH3Q7NUNo8UNl/kA==" workbookSaltValue="ElxJhI5Ln6QGatJn9aaMKA==" workbookSpinCount="100000" lockStructure="1"/>
  <bookViews>
    <workbookView xWindow="-120" yWindow="-120" windowWidth="29040" windowHeight="15840" xr2:uid="{00000000-000D-0000-FFFF-FFFF00000000}"/>
  </bookViews>
  <sheets>
    <sheet name="法非適用_下水道事業" sheetId="4" r:id="rId1"/>
    <sheet name="データ" sheetId="5" state="hidden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K86" i="4" s="1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I86" i="4" s="1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E86" i="4" s="1"/>
  <c r="AH6" i="5"/>
  <c r="AG6" i="5"/>
  <c r="AF6" i="5"/>
  <c r="AE6" i="5"/>
  <c r="AD6" i="5"/>
  <c r="AC6" i="5"/>
  <c r="AB6" i="5"/>
  <c r="AA6" i="5"/>
  <c r="Z6" i="5"/>
  <c r="Y6" i="5"/>
  <c r="X6" i="5"/>
  <c r="W6" i="5"/>
  <c r="AT10" i="4" s="1"/>
  <c r="V6" i="5"/>
  <c r="AL10" i="4" s="1"/>
  <c r="U6" i="5"/>
  <c r="BB8" i="4" s="1"/>
  <c r="T6" i="5"/>
  <c r="S6" i="5"/>
  <c r="AL8" i="4" s="1"/>
  <c r="R6" i="5"/>
  <c r="AD10" i="4" s="1"/>
  <c r="Q6" i="5"/>
  <c r="P6" i="5"/>
  <c r="O6" i="5"/>
  <c r="I10" i="4" s="1"/>
  <c r="N6" i="5"/>
  <c r="B10" i="4" s="1"/>
  <c r="M6" i="5"/>
  <c r="AD8" i="4" s="1"/>
  <c r="L6" i="5"/>
  <c r="K6" i="5"/>
  <c r="J6" i="5"/>
  <c r="I8" i="4" s="1"/>
  <c r="I6" i="5"/>
  <c r="B8" i="4" s="1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6" i="4"/>
  <c r="L86" i="4"/>
  <c r="J86" i="4"/>
  <c r="H86" i="4"/>
  <c r="BB10" i="4"/>
  <c r="W10" i="4"/>
  <c r="P10" i="4"/>
  <c r="AT8" i="4"/>
  <c r="W8" i="4"/>
  <c r="P8" i="4"/>
  <c r="B6" i="4"/>
</calcChain>
</file>

<file path=xl/sharedStrings.xml><?xml version="1.0" encoding="utf-8"?>
<sst xmlns="http://schemas.openxmlformats.org/spreadsheetml/2006/main" count="247" uniqueCount="119">
  <si>
    <t>経営比較分析表（令和5年度決算）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</si>
  <si>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</si>
  <si>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</si>
  <si>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</si>
  <si>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</si>
  <si>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</si>
  <si>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</si>
  <si>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</si>
  <si>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</si>
  <si>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</si>
  <si>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</si>
  <si>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</si>
  <si>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</si>
  <si>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</si>
  <si>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</si>
  <si>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</si>
  <si>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</si>
  <si>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</si>
  <si>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</si>
  <si>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</si>
  <si>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</si>
  <si>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</si>
  <si>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</si>
  <si>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令和5年度全国平均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</si>
  <si>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</si>
  <si>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</si>
  <si>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</si>
  <si>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</si>
  <si>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</si>
  <si>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</si>
  <si>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</si>
  <si>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</si>
  <si>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</si>
  <si>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</si>
  <si>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</si>
  <si>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</si>
  <si>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</si>
  <si>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</si>
  <si>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</si>
  <si>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</si>
  <si>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</si>
  <si>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</si>
  <si>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</si>
  <si>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</si>
  <si>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</si>
  <si>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</si>
  <si>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</si>
  <si>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</si>
  <si>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</si>
  <si>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</si>
  <si>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</si>
  <si>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</si>
  <si>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</si>
  <si>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</si>
  <si>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</si>
  <si>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</si>
  <si>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</si>
  <si>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</si>
  <si>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</si>
  <si>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</si>
  <si>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</si>
  <si>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</si>
  <si>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</si>
  <si>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</si>
  <si>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</si>
  <si>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</si>
  <si>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</si>
  <si>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</si>
  <si>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</si>
  <si>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</si>
  <si>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</si>
  <si>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</si>
  <si>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</si>
  <si>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</si>
  <si>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</si>
  <si>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</si>
  <si>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</si>
  <si>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</si>
  <si>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</si>
  <si>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</si>
  <si>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</si>
  <si>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</si>
  <si>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</si>
  <si>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</si>
  <si>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</si>
  <si>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</si>
  <si>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</si>
  <si>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</si>
  <si>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</si>
  <si>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</si>
  <si>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</si>
  <si>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</si>
  <si>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</si>
  <si>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</si>
  <si>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</si>
  <si>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</si>
  <si>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</si>
  <si>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二戸市</t>
  </si>
  <si>
    <t>法非適用</t>
  </si>
  <si>
    <t>下水道事業</t>
  </si>
  <si>
    <t>特定地域生活排水処理</t>
  </si>
  <si>
    <t>K2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</si>
  <si>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</si>
  <si>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</si>
  <si>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</si>
  <si>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</si>
  <si>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</si>
  <si>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</si>
  <si>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</si>
  <si>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</si>
  <si>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</si>
  <si>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</si>
  <si>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</si>
  <si>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</si>
  <si>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</si>
  <si>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</si>
  <si>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浄化槽設置後、15年程度経過するとブロワー本体の更新が必要となることから、維持管理費の平準化を図るため計画的な更新作業を実施する。</t>
    <phoneticPr fontId="4"/>
  </si>
  <si>
    <t>特定地域生活排水処理事業は、平成13年度から旧浄法寺町において事業を開始したが、新規の公共設置を令和元年度をもって終了した。なお、公共設置した既存浄化槽の維持管理については、当面これまでどおり市が維持管理業務を行う。</t>
    <phoneticPr fontId="4"/>
  </si>
  <si>
    <t xml:space="preserve">①収益的収支比率
　公営企業会計移行による打ち切り決算による総収益の減少に伴い、比率が減少した。
④企業債残高対事業規模比率
面整備が完了しているため、新規起債借入がないため、減少傾向が見込まれる。
⑤経費回収率⑥汚水処理原価
　公営企業会計移行による打ち切り決算により総収益は減少したが、汚水処理費は増加したため、経費回収率は減少した。また、有収水量が減となり、汚水処理費の増加の割合が下回ったことから、汚水処理原価が増加した。
⑦施設利用率
　一日平均処理量に増減がないため昨年度と同様の数値となった。
⑧水洗化率
　水洗便所設置済み人口の減少により、水洗化率は減少した。
</t>
    <rPh sb="278" eb="281">
      <t>スイセンカ</t>
    </rPh>
    <rPh sb="281" eb="282">
      <t>リツ</t>
    </rPh>
    <rPh sb="283" eb="285">
      <t>ゲンショウ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</si>
</sst>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42-459B-B67B-83B2900A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90016"/>
        <c:axId val="20661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42-459B-B67B-83B2900A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0016"/>
        <c:axId val="206619776"/>
      </c:lineChart>
      <c:dateAx>
        <c:axId val="20479001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6619776"/>
        <c:crosses val="autoZero"/>
        <c:auto val="1"/>
        <c:lblOffset val="100"/>
        <c:baseTimeUnit val="years"/>
      </c:dateAx>
      <c:valAx>
        <c:axId val="20661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47900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70.599999999999994</c:v>
                </c:pt>
                <c:pt idx="1">
                  <c:v>83.28</c:v>
                </c:pt>
                <c:pt idx="2">
                  <c:v>79.61</c:v>
                </c:pt>
                <c:pt idx="3">
                  <c:v>83.34</c:v>
                </c:pt>
                <c:pt idx="4">
                  <c:v>75.680000000000007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63-42F0-9F74-4F2C45E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4992"/>
        <c:axId val="2170403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63-42F0-9F74-4F2C45E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4992"/>
        <c:axId val="217040384"/>
      </c:lineChart>
      <c:dateAx>
        <c:axId val="2140849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7040384"/>
        <c:crosses val="autoZero"/>
        <c:auto val="1"/>
        <c:lblOffset val="100"/>
        <c:baseTimeUnit val="years"/>
      </c:dateAx>
      <c:valAx>
        <c:axId val="2170403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49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EF-4BE4-8916-4AA1BEA28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112"/>
        <c:axId val="2182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EF-4BE4-8916-4AA1BEA28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112"/>
        <c:axId val="218298240"/>
      </c:lineChart>
      <c:dateAx>
        <c:axId val="21761011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8240"/>
        <c:crosses val="autoZero"/>
        <c:auto val="1"/>
        <c:lblOffset val="100"/>
        <c:baseTimeUnit val="years"/>
      </c:dateAx>
      <c:valAx>
        <c:axId val="2182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40-4179-92FC-2FC3A683E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12288"/>
        <c:axId val="73214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40-4179-92FC-2FC3A683E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2288"/>
        <c:axId val="73214208"/>
      </c:lineChart>
      <c:dateAx>
        <c:axId val="7321228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14208"/>
        <c:crosses val="autoZero"/>
        <c:auto val="1"/>
        <c:lblOffset val="100"/>
        <c:baseTimeUnit val="years"/>
      </c:dateAx>
      <c:valAx>
        <c:axId val="73214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12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62-4616-8116-FF01BE1174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288"/>
        <c:axId val="73230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62-4616-8116-FF01BE1174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288"/>
        <c:axId val="73230208"/>
      </c:lineChart>
      <c:dateAx>
        <c:axId val="7322828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208"/>
        <c:crosses val="autoZero"/>
        <c:auto val="1"/>
        <c:lblOffset val="100"/>
        <c:baseTimeUnit val="years"/>
      </c:dateAx>
      <c:valAx>
        <c:axId val="73230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25-4DC4-B770-C42C6DDBE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39936"/>
        <c:axId val="7325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25-4DC4-B770-C42C6DDBE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9936"/>
        <c:axId val="73250304"/>
      </c:lineChart>
      <c:dateAx>
        <c:axId val="73239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0304"/>
        <c:crosses val="autoZero"/>
        <c:auto val="1"/>
        <c:lblOffset val="100"/>
        <c:baseTimeUnit val="years"/>
      </c:dateAx>
      <c:valAx>
        <c:axId val="7325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39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データ!$BF$6:$BJ$6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;&quot;-&quot;">
                  <c:v>138.25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C4-4E5D-B98A-9D2313ABA4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0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270.57</c:v>
                </c:pt>
                <c:pt idx="1">
                  <c:v>294.27</c:v>
                </c:pt>
                <c:pt idx="2">
                  <c:v>294.08999999999997</c:v>
                </c:pt>
                <c:pt idx="3">
                  <c:v>294.08999999999997</c:v>
                </c:pt>
                <c:pt idx="4">
                  <c:v>338.47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C4-4E5D-B98A-9D2313ABA4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0032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0032"/>
        <c:crosses val="autoZero"/>
        <c:auto val="1"/>
        <c:lblOffset val="100"/>
        <c:baseTimeUnit val="years"/>
      </c:dateAx>
      <c:valAx>
        <c:axId val="73340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66.84</c:v>
                </c:pt>
                <c:pt idx="1">
                  <c:v>68.760000000000005</c:v>
                </c:pt>
                <c:pt idx="2">
                  <c:v>68.400000000000006</c:v>
                </c:pt>
                <c:pt idx="3">
                  <c:v>72.94</c:v>
                </c:pt>
                <c:pt idx="4">
                  <c:v>61.7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2B-44C9-B77E-D3A7AD758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3856"/>
        <c:axId val="733601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62.5</c:v>
                </c:pt>
                <c:pt idx="1">
                  <c:v>60.59</c:v>
                </c:pt>
                <c:pt idx="2">
                  <c:v>60</c:v>
                </c:pt>
                <c:pt idx="3">
                  <c:v>59.01</c:v>
                </c:pt>
                <c:pt idx="4">
                  <c:v>56.06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2B-44C9-B77E-D3A7AD758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3856"/>
        <c:axId val="73360128"/>
      </c:lineChart>
      <c:dateAx>
        <c:axId val="73353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0128"/>
        <c:crosses val="autoZero"/>
        <c:auto val="1"/>
        <c:lblOffset val="100"/>
        <c:baseTimeUnit val="years"/>
      </c:dateAx>
      <c:valAx>
        <c:axId val="733601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3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265.54000000000002</c:v>
                </c:pt>
                <c:pt idx="1">
                  <c:v>263.04000000000002</c:v>
                </c:pt>
                <c:pt idx="2">
                  <c:v>262.86</c:v>
                </c:pt>
                <c:pt idx="3">
                  <c:v>246.08</c:v>
                </c:pt>
                <c:pt idx="4">
                  <c:v>266.79000000000002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11-4FC2-BAEF-59F75E0BB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9856"/>
        <c:axId val="73372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269.33</c:v>
                </c:pt>
                <c:pt idx="1">
                  <c:v>280.23</c:v>
                </c:pt>
                <c:pt idx="2">
                  <c:v>282.70999999999998</c:v>
                </c:pt>
                <c:pt idx="3">
                  <c:v>291.82</c:v>
                </c:pt>
                <c:pt idx="4">
                  <c:v>304.36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11-4FC2-BAEF-59F75E0BB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9856"/>
        <c:axId val="73372032"/>
      </c:lineChart>
      <c:dateAx>
        <c:axId val="73369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72032"/>
        <c:crosses val="autoZero"/>
        <c:auto val="1"/>
        <c:lblOffset val="100"/>
        <c:baseTimeUnit val="years"/>
      </c:dateAx>
      <c:valAx>
        <c:axId val="73372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9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40.98</c:v>
                </c:pt>
                <c:pt idx="1">
                  <c:v>43.52</c:v>
                </c:pt>
                <c:pt idx="2">
                  <c:v>45.18</c:v>
                </c:pt>
                <c:pt idx="3">
                  <c:v>42.31</c:v>
                </c:pt>
                <c:pt idx="4">
                  <c:v>42.31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3-4181-8F43-E94D7FD877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8144"/>
        <c:axId val="139853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59.64</c:v>
                </c:pt>
                <c:pt idx="1">
                  <c:v>58.19</c:v>
                </c:pt>
                <c:pt idx="2">
                  <c:v>56.52</c:v>
                </c:pt>
                <c:pt idx="3">
                  <c:v>88.45</c:v>
                </c:pt>
                <c:pt idx="4">
                  <c:v>54.08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D3-4181-8F43-E94D7FD877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8144"/>
        <c:axId val="139853824"/>
      </c:lineChart>
      <c:dateAx>
        <c:axId val="73398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53824"/>
        <c:crosses val="autoZero"/>
        <c:auto val="1"/>
        <c:lblOffset val="100"/>
        <c:baseTimeUnit val="years"/>
      </c:dateAx>
      <c:valAx>
        <c:axId val="139853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36892</c:v>
                </c:pt>
                <c:pt idx="1">
                  <c:v>37257</c:v>
                </c:pt>
                <c:pt idx="2">
                  <c:v>37623</c:v>
                </c:pt>
                <c:pt idx="3">
                  <c:v>37989</c:v>
                </c:pt>
                <c:pt idx="4">
                  <c:v>38356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97.23</c:v>
                </c:pt>
                <c:pt idx="1">
                  <c:v>95.74</c:v>
                </c:pt>
                <c:pt idx="2">
                  <c:v>89.96</c:v>
                </c:pt>
                <c:pt idx="3">
                  <c:v>86.9</c:v>
                </c:pt>
                <c:pt idx="4">
                  <c:v>86.08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16-47E3-B43B-3525E5446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4032"/>
        <c:axId val="13988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90.63</c:v>
                </c:pt>
                <c:pt idx="1">
                  <c:v>87.8</c:v>
                </c:pt>
                <c:pt idx="2">
                  <c:v>88.43</c:v>
                </c:pt>
                <c:pt idx="3">
                  <c:v>90.34</c:v>
                </c:pt>
                <c:pt idx="4">
                  <c:v>90.57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16-47E3-B43B-3525E5446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4032"/>
        <c:axId val="139885952"/>
      </c:lineChart>
      <c:dateAx>
        <c:axId val="1398840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85952"/>
        <c:crosses val="autoZero"/>
        <c:auto val="1"/>
        <c:lblOffset val="100"/>
        <c:baseTimeUnit val="years"/>
      </c:dateAx>
      <c:valAx>
        <c:axId val="13988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40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【349.83】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【85.31】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【54.61】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【307.86】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【53.65】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【-】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366260" y="2956560"/>
          <a:ext cx="3558540" cy="250507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261985" y="2956560"/>
          <a:ext cx="3558540" cy="250507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499110" y="10715625"/>
          <a:ext cx="4575810" cy="240411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5680710" y="10715625"/>
          <a:ext cx="4575810" cy="240411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6"/>
  <sheetViews>
    <sheetView showGridLines="0" tabSelected="1" topLeftCell="E1" zoomScaleNormal="100" workbookViewId="0">
      <selection activeCell="BK14" sqref="BK14:BK34"/>
    </sheetView>
  </sheetViews>
  <sheetFormatPr defaultColWidth="2.7109375" defaultRowHeight="13.5" x14ac:dyDescent="0.15"/>
  <cols>
    <col min="1" max="1" width="2.7109375" customWidth="1"/>
    <col min="2" max="62" width="3.7109375" customWidth="1"/>
    <col min="64" max="78" width="3.140625" customWidth="1"/>
    <col min="79" max="79" width="4.42578125" bestFit="1" customWidth="1"/>
    <col min="81" max="82" width="4.4257812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</row>
    <row r="3" spans="1:78" ht="9.75" customHeight="1" x14ac:dyDescent="0.15">
      <c r="A3" s="2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</row>
    <row r="4" spans="1:78" ht="9.75" customHeight="1" x14ac:dyDescent="0.15">
      <c r="A4" s="2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67" t="str">
        <f>データ!H6</f>
        <v>岩手県　二戸市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46" t="s">
        <v>1</v>
      </c>
      <c r="C7" s="46"/>
      <c r="D7" s="46"/>
      <c r="E7" s="46"/>
      <c r="F7" s="46"/>
      <c r="G7" s="46"/>
      <c r="H7" s="46"/>
      <c r="I7" s="46" t="s">
        <v>2</v>
      </c>
      <c r="J7" s="46"/>
      <c r="K7" s="46"/>
      <c r="L7" s="46"/>
      <c r="M7" s="46"/>
      <c r="N7" s="46"/>
      <c r="O7" s="46"/>
      <c r="P7" s="46" t="s">
        <v>3</v>
      </c>
      <c r="Q7" s="46"/>
      <c r="R7" s="46"/>
      <c r="S7" s="46"/>
      <c r="T7" s="46"/>
      <c r="U7" s="46"/>
      <c r="V7" s="46"/>
      <c r="W7" s="46" t="s">
        <v>4</v>
      </c>
      <c r="X7" s="46"/>
      <c r="Y7" s="46"/>
      <c r="Z7" s="46"/>
      <c r="AA7" s="46"/>
      <c r="AB7" s="46"/>
      <c r="AC7" s="46"/>
      <c r="AD7" s="46" t="s">
        <v>5</v>
      </c>
      <c r="AE7" s="46"/>
      <c r="AF7" s="46"/>
      <c r="AG7" s="46"/>
      <c r="AH7" s="46"/>
      <c r="AI7" s="46"/>
      <c r="AJ7" s="46"/>
      <c r="AK7" s="3"/>
      <c r="AL7" s="46" t="s">
        <v>6</v>
      </c>
      <c r="AM7" s="46"/>
      <c r="AN7" s="46"/>
      <c r="AO7" s="46"/>
      <c r="AP7" s="46"/>
      <c r="AQ7" s="46"/>
      <c r="AR7" s="46"/>
      <c r="AS7" s="46"/>
      <c r="AT7" s="46" t="s">
        <v>7</v>
      </c>
      <c r="AU7" s="46"/>
      <c r="AV7" s="46"/>
      <c r="AW7" s="46"/>
      <c r="AX7" s="46"/>
      <c r="AY7" s="46"/>
      <c r="AZ7" s="46"/>
      <c r="BA7" s="46"/>
      <c r="BB7" s="46" t="s">
        <v>8</v>
      </c>
      <c r="BC7" s="46"/>
      <c r="BD7" s="46"/>
      <c r="BE7" s="46"/>
      <c r="BF7" s="46"/>
      <c r="BG7" s="46"/>
      <c r="BH7" s="46"/>
      <c r="BI7" s="46"/>
      <c r="BJ7" s="3"/>
      <c r="BK7" s="3"/>
      <c r="BL7" s="68" t="s">
        <v>9</v>
      </c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70"/>
    </row>
    <row r="8" spans="1:78" ht="18.75" customHeight="1" x14ac:dyDescent="0.15">
      <c r="A8" s="2"/>
      <c r="B8" s="64" t="str">
        <f>データ!I6</f>
        <v>法非適用</v>
      </c>
      <c r="C8" s="64"/>
      <c r="D8" s="64"/>
      <c r="E8" s="64"/>
      <c r="F8" s="64"/>
      <c r="G8" s="64"/>
      <c r="H8" s="64"/>
      <c r="I8" s="64" t="str">
        <f>データ!J6</f>
        <v>下水道事業</v>
      </c>
      <c r="J8" s="64"/>
      <c r="K8" s="64"/>
      <c r="L8" s="64"/>
      <c r="M8" s="64"/>
      <c r="N8" s="64"/>
      <c r="O8" s="64"/>
      <c r="P8" s="64" t="str">
        <f>データ!K6</f>
        <v>特定地域生活排水処理</v>
      </c>
      <c r="Q8" s="64"/>
      <c r="R8" s="64"/>
      <c r="S8" s="64"/>
      <c r="T8" s="64"/>
      <c r="U8" s="64"/>
      <c r="V8" s="64"/>
      <c r="W8" s="64" t="str">
        <f>データ!L6</f>
        <v>K2</v>
      </c>
      <c r="X8" s="64"/>
      <c r="Y8" s="64"/>
      <c r="Z8" s="64"/>
      <c r="AA8" s="64"/>
      <c r="AB8" s="64"/>
      <c r="AC8" s="64"/>
      <c r="AD8" s="65" t="str">
        <f>データ!$M$6</f>
        <v>非設置</v>
      </c>
      <c r="AE8" s="65"/>
      <c r="AF8" s="65"/>
      <c r="AG8" s="65"/>
      <c r="AH8" s="65"/>
      <c r="AI8" s="65"/>
      <c r="AJ8" s="65"/>
      <c r="AK8" s="3"/>
      <c r="AL8" s="45">
        <f>データ!S6</f>
        <v>24655</v>
      </c>
      <c r="AM8" s="45"/>
      <c r="AN8" s="45"/>
      <c r="AO8" s="45"/>
      <c r="AP8" s="45"/>
      <c r="AQ8" s="45"/>
      <c r="AR8" s="45"/>
      <c r="AS8" s="45"/>
      <c r="AT8" s="44">
        <f>データ!T6</f>
        <v>420.42</v>
      </c>
      <c r="AU8" s="44"/>
      <c r="AV8" s="44"/>
      <c r="AW8" s="44"/>
      <c r="AX8" s="44"/>
      <c r="AY8" s="44"/>
      <c r="AZ8" s="44"/>
      <c r="BA8" s="44"/>
      <c r="BB8" s="44">
        <f>データ!U6</f>
        <v>58.64</v>
      </c>
      <c r="BC8" s="44"/>
      <c r="BD8" s="44"/>
      <c r="BE8" s="44"/>
      <c r="BF8" s="44"/>
      <c r="BG8" s="44"/>
      <c r="BH8" s="44"/>
      <c r="BI8" s="44"/>
      <c r="BJ8" s="3"/>
      <c r="BK8" s="3"/>
      <c r="BL8" s="60" t="s">
        <v>10</v>
      </c>
      <c r="BM8" s="61"/>
      <c r="BN8" s="62" t="s">
        <v>11</v>
      </c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3"/>
    </row>
    <row r="9" spans="1:78" ht="18.75" customHeight="1" x14ac:dyDescent="0.15">
      <c r="A9" s="2"/>
      <c r="B9" s="46" t="s">
        <v>12</v>
      </c>
      <c r="C9" s="46"/>
      <c r="D9" s="46"/>
      <c r="E9" s="46"/>
      <c r="F9" s="46"/>
      <c r="G9" s="46"/>
      <c r="H9" s="46"/>
      <c r="I9" s="46" t="s">
        <v>13</v>
      </c>
      <c r="J9" s="46"/>
      <c r="K9" s="46"/>
      <c r="L9" s="46"/>
      <c r="M9" s="46"/>
      <c r="N9" s="46"/>
      <c r="O9" s="46"/>
      <c r="P9" s="46" t="s">
        <v>14</v>
      </c>
      <c r="Q9" s="46"/>
      <c r="R9" s="46"/>
      <c r="S9" s="46"/>
      <c r="T9" s="46"/>
      <c r="U9" s="46"/>
      <c r="V9" s="46"/>
      <c r="W9" s="46" t="s">
        <v>15</v>
      </c>
      <c r="X9" s="46"/>
      <c r="Y9" s="46"/>
      <c r="Z9" s="46"/>
      <c r="AA9" s="46"/>
      <c r="AB9" s="46"/>
      <c r="AC9" s="46"/>
      <c r="AD9" s="46" t="s">
        <v>16</v>
      </c>
      <c r="AE9" s="46"/>
      <c r="AF9" s="46"/>
      <c r="AG9" s="46"/>
      <c r="AH9" s="46"/>
      <c r="AI9" s="46"/>
      <c r="AJ9" s="46"/>
      <c r="AK9" s="3"/>
      <c r="AL9" s="46" t="s">
        <v>17</v>
      </c>
      <c r="AM9" s="46"/>
      <c r="AN9" s="46"/>
      <c r="AO9" s="46"/>
      <c r="AP9" s="46"/>
      <c r="AQ9" s="46"/>
      <c r="AR9" s="46"/>
      <c r="AS9" s="46"/>
      <c r="AT9" s="46" t="s">
        <v>18</v>
      </c>
      <c r="AU9" s="46"/>
      <c r="AV9" s="46"/>
      <c r="AW9" s="46"/>
      <c r="AX9" s="46"/>
      <c r="AY9" s="46"/>
      <c r="AZ9" s="46"/>
      <c r="BA9" s="46"/>
      <c r="BB9" s="46" t="s">
        <v>19</v>
      </c>
      <c r="BC9" s="46"/>
      <c r="BD9" s="46"/>
      <c r="BE9" s="46"/>
      <c r="BF9" s="46"/>
      <c r="BG9" s="46"/>
      <c r="BH9" s="46"/>
      <c r="BI9" s="46"/>
      <c r="BJ9" s="3"/>
      <c r="BK9" s="3"/>
      <c r="BL9" s="47" t="s">
        <v>20</v>
      </c>
      <c r="BM9" s="48"/>
      <c r="BN9" s="49" t="s">
        <v>21</v>
      </c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50"/>
    </row>
    <row r="10" spans="1:78" ht="18.75" customHeight="1" x14ac:dyDescent="0.15">
      <c r="A10" s="2"/>
      <c r="B10" s="44" t="str">
        <f>データ!N6</f>
        <v>-</v>
      </c>
      <c r="C10" s="44"/>
      <c r="D10" s="44"/>
      <c r="E10" s="44"/>
      <c r="F10" s="44"/>
      <c r="G10" s="44"/>
      <c r="H10" s="44"/>
      <c r="I10" s="44" t="str">
        <f>データ!O6</f>
        <v>該当数値なし</v>
      </c>
      <c r="J10" s="44"/>
      <c r="K10" s="44"/>
      <c r="L10" s="44"/>
      <c r="M10" s="44"/>
      <c r="N10" s="44"/>
      <c r="O10" s="44"/>
      <c r="P10" s="44">
        <f>データ!P6</f>
        <v>8.07</v>
      </c>
      <c r="Q10" s="44"/>
      <c r="R10" s="44"/>
      <c r="S10" s="44"/>
      <c r="T10" s="44"/>
      <c r="U10" s="44"/>
      <c r="V10" s="44"/>
      <c r="W10" s="44">
        <f>データ!Q6</f>
        <v>100</v>
      </c>
      <c r="X10" s="44"/>
      <c r="Y10" s="44"/>
      <c r="Z10" s="44"/>
      <c r="AA10" s="44"/>
      <c r="AB10" s="44"/>
      <c r="AC10" s="44"/>
      <c r="AD10" s="45">
        <f>データ!R6</f>
        <v>3300</v>
      </c>
      <c r="AE10" s="45"/>
      <c r="AF10" s="45"/>
      <c r="AG10" s="45"/>
      <c r="AH10" s="45"/>
      <c r="AI10" s="45"/>
      <c r="AJ10" s="45"/>
      <c r="AK10" s="2"/>
      <c r="AL10" s="45">
        <f>データ!V6</f>
        <v>1969</v>
      </c>
      <c r="AM10" s="45"/>
      <c r="AN10" s="45"/>
      <c r="AO10" s="45"/>
      <c r="AP10" s="45"/>
      <c r="AQ10" s="45"/>
      <c r="AR10" s="45"/>
      <c r="AS10" s="45"/>
      <c r="AT10" s="44">
        <f>データ!W6</f>
        <v>178.29</v>
      </c>
      <c r="AU10" s="44"/>
      <c r="AV10" s="44"/>
      <c r="AW10" s="44"/>
      <c r="AX10" s="44"/>
      <c r="AY10" s="44"/>
      <c r="AZ10" s="44"/>
      <c r="BA10" s="44"/>
      <c r="BB10" s="44">
        <f>データ!X6</f>
        <v>11.04</v>
      </c>
      <c r="BC10" s="44"/>
      <c r="BD10" s="44"/>
      <c r="BE10" s="44"/>
      <c r="BF10" s="44"/>
      <c r="BG10" s="44"/>
      <c r="BH10" s="44"/>
      <c r="BI10" s="44"/>
      <c r="BJ10" s="2"/>
      <c r="BK10" s="2"/>
      <c r="BL10" s="51" t="s">
        <v>22</v>
      </c>
      <c r="BM10" s="52"/>
      <c r="BN10" s="53" t="s">
        <v>23</v>
      </c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4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5" t="s">
        <v>24</v>
      </c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</row>
    <row r="14" spans="1:78" ht="13.5" customHeight="1" x14ac:dyDescent="0.15">
      <c r="A14" s="2"/>
      <c r="B14" s="57" t="s">
        <v>25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9"/>
      <c r="BK14" s="2"/>
      <c r="BL14" s="37" t="s">
        <v>26</v>
      </c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9"/>
    </row>
    <row r="15" spans="1:78" ht="13.5" customHeight="1" x14ac:dyDescent="0.15">
      <c r="A15" s="2"/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6"/>
      <c r="BK15" s="2"/>
      <c r="BL15" s="40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2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28" t="s">
        <v>118</v>
      </c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30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28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30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28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30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28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30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28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30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28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30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28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30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28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30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28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30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28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30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28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30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28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30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28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30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28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30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28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30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28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30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28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30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28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30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28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30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28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30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28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30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28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30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28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30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28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30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28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30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28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30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28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30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28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30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1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3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7" t="s">
        <v>27</v>
      </c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9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0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2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8" t="s">
        <v>116</v>
      </c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30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8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30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8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30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8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30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8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30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8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30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8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30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8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30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8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30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8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30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8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30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8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30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8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30"/>
    </row>
    <row r="60" spans="1:78" ht="13.5" customHeight="1" x14ac:dyDescent="0.15">
      <c r="A60" s="2"/>
      <c r="B60" s="34" t="s">
        <v>28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6"/>
      <c r="BK60" s="2"/>
      <c r="BL60" s="28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30"/>
    </row>
    <row r="61" spans="1:78" ht="13.5" customHeight="1" x14ac:dyDescent="0.15">
      <c r="A61" s="2"/>
      <c r="B61" s="34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6"/>
      <c r="BK61" s="2"/>
      <c r="BL61" s="28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30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8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30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1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3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7" t="s">
        <v>29</v>
      </c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9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0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2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8" t="s">
        <v>117</v>
      </c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30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8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30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8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30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8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30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8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30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8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30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8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30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8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30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8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30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8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30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8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30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8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30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8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30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8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30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8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30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8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30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1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3"/>
    </row>
    <row r="83" spans="1:78" x14ac:dyDescent="0.15">
      <c r="C83" s="43" t="s">
        <v>30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</row>
    <row r="84" spans="1:78" x14ac:dyDescent="0.15">
      <c r="C84" s="2"/>
    </row>
    <row r="85" spans="1:78" hidden="1" x14ac:dyDescent="0.15">
      <c r="B85" s="12" t="s">
        <v>31</v>
      </c>
      <c r="C85" s="12"/>
      <c r="D85" s="12"/>
      <c r="E85" s="12" t="s">
        <v>32</v>
      </c>
      <c r="F85" s="12" t="s">
        <v>33</v>
      </c>
      <c r="G85" s="12" t="s">
        <v>34</v>
      </c>
      <c r="H85" s="12" t="s">
        <v>35</v>
      </c>
      <c r="I85" s="12" t="s">
        <v>36</v>
      </c>
      <c r="J85" s="12" t="s">
        <v>37</v>
      </c>
      <c r="K85" s="12" t="s">
        <v>38</v>
      </c>
      <c r="L85" s="12" t="s">
        <v>39</v>
      </c>
      <c r="M85" s="12" t="s">
        <v>40</v>
      </c>
      <c r="N85" s="12" t="s">
        <v>41</v>
      </c>
      <c r="O85" s="12" t="s">
        <v>42</v>
      </c>
    </row>
    <row r="86" spans="1:78" hidden="1" x14ac:dyDescent="0.15">
      <c r="B86" s="12"/>
      <c r="C86" s="12"/>
      <c r="D86" s="12"/>
      <c r="E86" s="12" t="str">
        <f>データ!AI6</f>
        <v/>
      </c>
      <c r="F86" s="12" t="s">
        <v>43</v>
      </c>
      <c r="G86" s="12" t="s">
        <v>43</v>
      </c>
      <c r="H86" s="12" t="str">
        <f>データ!BP6</f>
        <v>【349.83】</v>
      </c>
      <c r="I86" s="12" t="str">
        <f>データ!CA6</f>
        <v>【53.65】</v>
      </c>
      <c r="J86" s="12" t="str">
        <f>データ!CL6</f>
        <v>【307.86】</v>
      </c>
      <c r="K86" s="12" t="str">
        <f>データ!CW6</f>
        <v>【54.61】</v>
      </c>
      <c r="L86" s="12" t="str">
        <f>データ!DH6</f>
        <v>【85.31】</v>
      </c>
      <c r="M86" s="12" t="s">
        <v>44</v>
      </c>
      <c r="N86" s="12" t="s">
        <v>44</v>
      </c>
      <c r="O86" s="12" t="str">
        <f>データ!EO6</f>
        <v>【-】</v>
      </c>
    </row>
  </sheetData>
  <sheetProtection algorithmName="SHA-512" hashValue="75yZvx12MpXYHTQDiAcjUoAIAm9VHt2/4gZ4exaGGWCavfo0BxHumWW+gwfZcNeK12omPapbv8TUZfXtCE9VFg==" saltValue="ZMXTohotVbbDyWJKTYXenw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I9:O9"/>
    <mergeCell ref="P9:V9"/>
    <mergeCell ref="W9:AC9"/>
    <mergeCell ref="AD9:AJ9"/>
    <mergeCell ref="AL8:AS8"/>
    <mergeCell ref="AL9:AS9"/>
    <mergeCell ref="AT9:BA9"/>
    <mergeCell ref="BB9:BI9"/>
    <mergeCell ref="BL9:BM9"/>
    <mergeCell ref="BL45:BZ46"/>
    <mergeCell ref="BN9:BY9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O13"/>
  <sheetViews>
    <sheetView showGridLines="0" workbookViewId="0"/>
  </sheetViews>
  <sheetFormatPr defaultRowHeight="13.5" x14ac:dyDescent="0.15"/>
  <cols>
    <col min="2" max="144" width="11.85546875" customWidth="1"/>
  </cols>
  <sheetData>
    <row r="1" spans="1:145" x14ac:dyDescent="0.15">
      <c r="A1" t="s">
        <v>45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5" x14ac:dyDescent="0.15">
      <c r="A2" s="14" t="s">
        <v>46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5" x14ac:dyDescent="0.15">
      <c r="A3" s="14" t="s">
        <v>47</v>
      </c>
      <c r="B3" s="15" t="s">
        <v>48</v>
      </c>
      <c r="C3" s="15" t="s">
        <v>49</v>
      </c>
      <c r="D3" s="15" t="s">
        <v>50</v>
      </c>
      <c r="E3" s="15" t="s">
        <v>51</v>
      </c>
      <c r="F3" s="15" t="s">
        <v>52</v>
      </c>
      <c r="G3" s="15" t="s">
        <v>53</v>
      </c>
      <c r="H3" s="72" t="s">
        <v>54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4"/>
      <c r="Y3" s="78" t="s">
        <v>55</v>
      </c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 t="s">
        <v>28</v>
      </c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</row>
    <row r="4" spans="1:145" x14ac:dyDescent="0.15">
      <c r="A4" s="14" t="s">
        <v>56</v>
      </c>
      <c r="B4" s="16"/>
      <c r="C4" s="16"/>
      <c r="D4" s="16"/>
      <c r="E4" s="16"/>
      <c r="F4" s="16"/>
      <c r="G4" s="16"/>
      <c r="H4" s="75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7"/>
      <c r="Y4" s="71" t="s">
        <v>57</v>
      </c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 t="s">
        <v>58</v>
      </c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 t="s">
        <v>59</v>
      </c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 t="s">
        <v>60</v>
      </c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 t="s">
        <v>61</v>
      </c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 t="s">
        <v>62</v>
      </c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 t="s">
        <v>63</v>
      </c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 t="s">
        <v>64</v>
      </c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 t="s">
        <v>65</v>
      </c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 t="s">
        <v>66</v>
      </c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 t="s">
        <v>67</v>
      </c>
      <c r="EF4" s="71"/>
      <c r="EG4" s="71"/>
      <c r="EH4" s="71"/>
      <c r="EI4" s="71"/>
      <c r="EJ4" s="71"/>
      <c r="EK4" s="71"/>
      <c r="EL4" s="71"/>
      <c r="EM4" s="71"/>
      <c r="EN4" s="71"/>
      <c r="EO4" s="71"/>
    </row>
    <row r="5" spans="1:145" x14ac:dyDescent="0.15">
      <c r="A5" s="14" t="s">
        <v>68</v>
      </c>
      <c r="B5" s="17"/>
      <c r="C5" s="17"/>
      <c r="D5" s="17"/>
      <c r="E5" s="17"/>
      <c r="F5" s="17"/>
      <c r="G5" s="17"/>
      <c r="H5" s="18" t="s">
        <v>69</v>
      </c>
      <c r="I5" s="18" t="s">
        <v>70</v>
      </c>
      <c r="J5" s="18" t="s">
        <v>71</v>
      </c>
      <c r="K5" s="18" t="s">
        <v>72</v>
      </c>
      <c r="L5" s="18" t="s">
        <v>73</v>
      </c>
      <c r="M5" s="18" t="s">
        <v>5</v>
      </c>
      <c r="N5" s="18" t="s">
        <v>74</v>
      </c>
      <c r="O5" s="18" t="s">
        <v>75</v>
      </c>
      <c r="P5" s="18" t="s">
        <v>76</v>
      </c>
      <c r="Q5" s="18" t="s">
        <v>77</v>
      </c>
      <c r="R5" s="18" t="s">
        <v>78</v>
      </c>
      <c r="S5" s="18" t="s">
        <v>79</v>
      </c>
      <c r="T5" s="18" t="s">
        <v>80</v>
      </c>
      <c r="U5" s="18" t="s">
        <v>81</v>
      </c>
      <c r="V5" s="18" t="s">
        <v>82</v>
      </c>
      <c r="W5" s="18" t="s">
        <v>83</v>
      </c>
      <c r="X5" s="18" t="s">
        <v>84</v>
      </c>
      <c r="Y5" s="18" t="s">
        <v>85</v>
      </c>
      <c r="Z5" s="18" t="s">
        <v>86</v>
      </c>
      <c r="AA5" s="18" t="s">
        <v>87</v>
      </c>
      <c r="AB5" s="18" t="s">
        <v>88</v>
      </c>
      <c r="AC5" s="18" t="s">
        <v>89</v>
      </c>
      <c r="AD5" s="18" t="s">
        <v>90</v>
      </c>
      <c r="AE5" s="18" t="s">
        <v>91</v>
      </c>
      <c r="AF5" s="18" t="s">
        <v>92</v>
      </c>
      <c r="AG5" s="18" t="s">
        <v>93</v>
      </c>
      <c r="AH5" s="18" t="s">
        <v>94</v>
      </c>
      <c r="AI5" s="18" t="s">
        <v>31</v>
      </c>
      <c r="AJ5" s="18" t="s">
        <v>85</v>
      </c>
      <c r="AK5" s="18" t="s">
        <v>86</v>
      </c>
      <c r="AL5" s="18" t="s">
        <v>87</v>
      </c>
      <c r="AM5" s="18" t="s">
        <v>88</v>
      </c>
      <c r="AN5" s="18" t="s">
        <v>89</v>
      </c>
      <c r="AO5" s="18" t="s">
        <v>90</v>
      </c>
      <c r="AP5" s="18" t="s">
        <v>91</v>
      </c>
      <c r="AQ5" s="18" t="s">
        <v>92</v>
      </c>
      <c r="AR5" s="18" t="s">
        <v>93</v>
      </c>
      <c r="AS5" s="18" t="s">
        <v>94</v>
      </c>
      <c r="AT5" s="18" t="s">
        <v>95</v>
      </c>
      <c r="AU5" s="18" t="s">
        <v>85</v>
      </c>
      <c r="AV5" s="18" t="s">
        <v>86</v>
      </c>
      <c r="AW5" s="18" t="s">
        <v>87</v>
      </c>
      <c r="AX5" s="18" t="s">
        <v>88</v>
      </c>
      <c r="AY5" s="18" t="s">
        <v>89</v>
      </c>
      <c r="AZ5" s="18" t="s">
        <v>90</v>
      </c>
      <c r="BA5" s="18" t="s">
        <v>91</v>
      </c>
      <c r="BB5" s="18" t="s">
        <v>92</v>
      </c>
      <c r="BC5" s="18" t="s">
        <v>93</v>
      </c>
      <c r="BD5" s="18" t="s">
        <v>94</v>
      </c>
      <c r="BE5" s="18" t="s">
        <v>95</v>
      </c>
      <c r="BF5" s="18" t="s">
        <v>85</v>
      </c>
      <c r="BG5" s="18" t="s">
        <v>86</v>
      </c>
      <c r="BH5" s="18" t="s">
        <v>87</v>
      </c>
      <c r="BI5" s="18" t="s">
        <v>88</v>
      </c>
      <c r="BJ5" s="18" t="s">
        <v>89</v>
      </c>
      <c r="BK5" s="18" t="s">
        <v>90</v>
      </c>
      <c r="BL5" s="18" t="s">
        <v>91</v>
      </c>
      <c r="BM5" s="18" t="s">
        <v>92</v>
      </c>
      <c r="BN5" s="18" t="s">
        <v>93</v>
      </c>
      <c r="BO5" s="18" t="s">
        <v>94</v>
      </c>
      <c r="BP5" s="18" t="s">
        <v>95</v>
      </c>
      <c r="BQ5" s="18" t="s">
        <v>85</v>
      </c>
      <c r="BR5" s="18" t="s">
        <v>86</v>
      </c>
      <c r="BS5" s="18" t="s">
        <v>87</v>
      </c>
      <c r="BT5" s="18" t="s">
        <v>88</v>
      </c>
      <c r="BU5" s="18" t="s">
        <v>89</v>
      </c>
      <c r="BV5" s="18" t="s">
        <v>90</v>
      </c>
      <c r="BW5" s="18" t="s">
        <v>91</v>
      </c>
      <c r="BX5" s="18" t="s">
        <v>92</v>
      </c>
      <c r="BY5" s="18" t="s">
        <v>93</v>
      </c>
      <c r="BZ5" s="18" t="s">
        <v>94</v>
      </c>
      <c r="CA5" s="18" t="s">
        <v>95</v>
      </c>
      <c r="CB5" s="18" t="s">
        <v>85</v>
      </c>
      <c r="CC5" s="18" t="s">
        <v>86</v>
      </c>
      <c r="CD5" s="18" t="s">
        <v>87</v>
      </c>
      <c r="CE5" s="18" t="s">
        <v>88</v>
      </c>
      <c r="CF5" s="18" t="s">
        <v>89</v>
      </c>
      <c r="CG5" s="18" t="s">
        <v>90</v>
      </c>
      <c r="CH5" s="18" t="s">
        <v>91</v>
      </c>
      <c r="CI5" s="18" t="s">
        <v>92</v>
      </c>
      <c r="CJ5" s="18" t="s">
        <v>93</v>
      </c>
      <c r="CK5" s="18" t="s">
        <v>94</v>
      </c>
      <c r="CL5" s="18" t="s">
        <v>95</v>
      </c>
      <c r="CM5" s="18" t="s">
        <v>85</v>
      </c>
      <c r="CN5" s="18" t="s">
        <v>86</v>
      </c>
      <c r="CO5" s="18" t="s">
        <v>87</v>
      </c>
      <c r="CP5" s="18" t="s">
        <v>88</v>
      </c>
      <c r="CQ5" s="18" t="s">
        <v>89</v>
      </c>
      <c r="CR5" s="18" t="s">
        <v>90</v>
      </c>
      <c r="CS5" s="18" t="s">
        <v>91</v>
      </c>
      <c r="CT5" s="18" t="s">
        <v>92</v>
      </c>
      <c r="CU5" s="18" t="s">
        <v>93</v>
      </c>
      <c r="CV5" s="18" t="s">
        <v>94</v>
      </c>
      <c r="CW5" s="18" t="s">
        <v>95</v>
      </c>
      <c r="CX5" s="18" t="s">
        <v>85</v>
      </c>
      <c r="CY5" s="18" t="s">
        <v>86</v>
      </c>
      <c r="CZ5" s="18" t="s">
        <v>87</v>
      </c>
      <c r="DA5" s="18" t="s">
        <v>88</v>
      </c>
      <c r="DB5" s="18" t="s">
        <v>89</v>
      </c>
      <c r="DC5" s="18" t="s">
        <v>90</v>
      </c>
      <c r="DD5" s="18" t="s">
        <v>91</v>
      </c>
      <c r="DE5" s="18" t="s">
        <v>92</v>
      </c>
      <c r="DF5" s="18" t="s">
        <v>93</v>
      </c>
      <c r="DG5" s="18" t="s">
        <v>94</v>
      </c>
      <c r="DH5" s="18" t="s">
        <v>95</v>
      </c>
      <c r="DI5" s="18" t="s">
        <v>85</v>
      </c>
      <c r="DJ5" s="18" t="s">
        <v>86</v>
      </c>
      <c r="DK5" s="18" t="s">
        <v>87</v>
      </c>
      <c r="DL5" s="18" t="s">
        <v>88</v>
      </c>
      <c r="DM5" s="18" t="s">
        <v>89</v>
      </c>
      <c r="DN5" s="18" t="s">
        <v>90</v>
      </c>
      <c r="DO5" s="18" t="s">
        <v>91</v>
      </c>
      <c r="DP5" s="18" t="s">
        <v>92</v>
      </c>
      <c r="DQ5" s="18" t="s">
        <v>93</v>
      </c>
      <c r="DR5" s="18" t="s">
        <v>94</v>
      </c>
      <c r="DS5" s="18" t="s">
        <v>95</v>
      </c>
      <c r="DT5" s="18" t="s">
        <v>85</v>
      </c>
      <c r="DU5" s="18" t="s">
        <v>86</v>
      </c>
      <c r="DV5" s="18" t="s">
        <v>87</v>
      </c>
      <c r="DW5" s="18" t="s">
        <v>88</v>
      </c>
      <c r="DX5" s="18" t="s">
        <v>89</v>
      </c>
      <c r="DY5" s="18" t="s">
        <v>90</v>
      </c>
      <c r="DZ5" s="18" t="s">
        <v>91</v>
      </c>
      <c r="EA5" s="18" t="s">
        <v>92</v>
      </c>
      <c r="EB5" s="18" t="s">
        <v>93</v>
      </c>
      <c r="EC5" s="18" t="s">
        <v>94</v>
      </c>
      <c r="ED5" s="18" t="s">
        <v>95</v>
      </c>
      <c r="EE5" s="18" t="s">
        <v>85</v>
      </c>
      <c r="EF5" s="18" t="s">
        <v>86</v>
      </c>
      <c r="EG5" s="18" t="s">
        <v>87</v>
      </c>
      <c r="EH5" s="18" t="s">
        <v>88</v>
      </c>
      <c r="EI5" s="18" t="s">
        <v>89</v>
      </c>
      <c r="EJ5" s="18" t="s">
        <v>90</v>
      </c>
      <c r="EK5" s="18" t="s">
        <v>91</v>
      </c>
      <c r="EL5" s="18" t="s">
        <v>92</v>
      </c>
      <c r="EM5" s="18" t="s">
        <v>93</v>
      </c>
      <c r="EN5" s="18" t="s">
        <v>94</v>
      </c>
      <c r="EO5" s="18" t="s">
        <v>95</v>
      </c>
    </row>
    <row r="6" spans="1:145" s="22" customFormat="1" x14ac:dyDescent="0.15">
      <c r="A6" s="14" t="s">
        <v>96</v>
      </c>
      <c r="B6" s="19">
        <f>B7</f>
        <v>2023</v>
      </c>
      <c r="C6" s="19">
        <f t="shared" ref="C6:X6" si="3">C7</f>
        <v>32131</v>
      </c>
      <c r="D6" s="19">
        <f t="shared" si="3"/>
        <v>47</v>
      </c>
      <c r="E6" s="19">
        <f t="shared" si="3"/>
        <v>18</v>
      </c>
      <c r="F6" s="19">
        <f t="shared" si="3"/>
        <v>0</v>
      </c>
      <c r="G6" s="19">
        <f t="shared" si="3"/>
        <v>0</v>
      </c>
      <c r="H6" s="19" t="str">
        <f t="shared" si="3"/>
        <v>岩手県　二戸市</v>
      </c>
      <c r="I6" s="19" t="str">
        <f t="shared" si="3"/>
        <v>法非適用</v>
      </c>
      <c r="J6" s="19" t="str">
        <f t="shared" si="3"/>
        <v>下水道事業</v>
      </c>
      <c r="K6" s="19" t="str">
        <f t="shared" si="3"/>
        <v>特定地域生活排水処理</v>
      </c>
      <c r="L6" s="19" t="str">
        <f t="shared" si="3"/>
        <v>K2</v>
      </c>
      <c r="M6" s="19" t="str">
        <f t="shared" si="3"/>
        <v>非設置</v>
      </c>
      <c r="N6" s="20" t="str">
        <f t="shared" si="3"/>
        <v>-</v>
      </c>
      <c r="O6" s="20" t="str">
        <f t="shared" si="3"/>
        <v>該当数値なし</v>
      </c>
      <c r="P6" s="20">
        <f t="shared" si="3"/>
        <v>8.07</v>
      </c>
      <c r="Q6" s="20">
        <f t="shared" si="3"/>
        <v>100</v>
      </c>
      <c r="R6" s="20">
        <f t="shared" si="3"/>
        <v>3300</v>
      </c>
      <c r="S6" s="20">
        <f t="shared" si="3"/>
        <v>24655</v>
      </c>
      <c r="T6" s="20">
        <f t="shared" si="3"/>
        <v>420.42</v>
      </c>
      <c r="U6" s="20">
        <f t="shared" si="3"/>
        <v>58.64</v>
      </c>
      <c r="V6" s="20">
        <f t="shared" si="3"/>
        <v>1969</v>
      </c>
      <c r="W6" s="20">
        <f t="shared" si="3"/>
        <v>178.29</v>
      </c>
      <c r="X6" s="20">
        <f t="shared" si="3"/>
        <v>11.04</v>
      </c>
      <c r="Y6" s="21">
        <f>IF(Y7="",NA(),Y7)</f>
        <v>70.599999999999994</v>
      </c>
      <c r="Z6" s="21">
        <f t="shared" ref="Z6:AH6" si="4">IF(Z7="",NA(),Z7)</f>
        <v>83.28</v>
      </c>
      <c r="AA6" s="21">
        <f t="shared" si="4"/>
        <v>79.61</v>
      </c>
      <c r="AB6" s="21">
        <f t="shared" si="4"/>
        <v>83.34</v>
      </c>
      <c r="AC6" s="21">
        <f t="shared" si="4"/>
        <v>75.680000000000007</v>
      </c>
      <c r="AD6" s="20" t="e">
        <f t="shared" si="4"/>
        <v>#N/A</v>
      </c>
      <c r="AE6" s="20" t="e">
        <f t="shared" si="4"/>
        <v>#N/A</v>
      </c>
      <c r="AF6" s="20" t="e">
        <f t="shared" si="4"/>
        <v>#N/A</v>
      </c>
      <c r="AG6" s="20" t="e">
        <f t="shared" si="4"/>
        <v>#N/A</v>
      </c>
      <c r="AH6" s="20" t="e">
        <f t="shared" si="4"/>
        <v>#N/A</v>
      </c>
      <c r="AI6" s="20" t="str">
        <f>IF(AI7="","",IF(AI7="-","【-】","【"&amp;SUBSTITUTE(TEXT(AI7,"#,##0.00"),"-","△")&amp;"】"))</f>
        <v/>
      </c>
      <c r="AJ6" s="20" t="e">
        <f>IF(AJ7="",NA(),AJ7)</f>
        <v>#N/A</v>
      </c>
      <c r="AK6" s="20" t="e">
        <f t="shared" ref="AK6:AS6" si="5">IF(AK7="",NA(),AK7)</f>
        <v>#N/A</v>
      </c>
      <c r="AL6" s="20" t="e">
        <f t="shared" si="5"/>
        <v>#N/A</v>
      </c>
      <c r="AM6" s="20" t="e">
        <f t="shared" si="5"/>
        <v>#N/A</v>
      </c>
      <c r="AN6" s="20" t="e">
        <f t="shared" si="5"/>
        <v>#N/A</v>
      </c>
      <c r="AO6" s="20" t="e">
        <f t="shared" si="5"/>
        <v>#N/A</v>
      </c>
      <c r="AP6" s="20" t="e">
        <f t="shared" si="5"/>
        <v>#N/A</v>
      </c>
      <c r="AQ6" s="20" t="e">
        <f t="shared" si="5"/>
        <v>#N/A</v>
      </c>
      <c r="AR6" s="20" t="e">
        <f t="shared" si="5"/>
        <v>#N/A</v>
      </c>
      <c r="AS6" s="20" t="e">
        <f t="shared" si="5"/>
        <v>#N/A</v>
      </c>
      <c r="AT6" s="20" t="str">
        <f>IF(AT7="","",IF(AT7="-","【-】","【"&amp;SUBSTITUTE(TEXT(AT7,"#,##0.00"),"-","△")&amp;"】"))</f>
        <v/>
      </c>
      <c r="AU6" s="20" t="e">
        <f>IF(AU7="",NA(),AU7)</f>
        <v>#N/A</v>
      </c>
      <c r="AV6" s="20" t="e">
        <f t="shared" ref="AV6:BD6" si="6">IF(AV7="",NA(),AV7)</f>
        <v>#N/A</v>
      </c>
      <c r="AW6" s="20" t="e">
        <f t="shared" si="6"/>
        <v>#N/A</v>
      </c>
      <c r="AX6" s="20" t="e">
        <f t="shared" si="6"/>
        <v>#N/A</v>
      </c>
      <c r="AY6" s="20" t="e">
        <f t="shared" si="6"/>
        <v>#N/A</v>
      </c>
      <c r="AZ6" s="20" t="e">
        <f t="shared" si="6"/>
        <v>#N/A</v>
      </c>
      <c r="BA6" s="20" t="e">
        <f t="shared" si="6"/>
        <v>#N/A</v>
      </c>
      <c r="BB6" s="20" t="e">
        <f t="shared" si="6"/>
        <v>#N/A</v>
      </c>
      <c r="BC6" s="20" t="e">
        <f t="shared" si="6"/>
        <v>#N/A</v>
      </c>
      <c r="BD6" s="20" t="e">
        <f t="shared" si="6"/>
        <v>#N/A</v>
      </c>
      <c r="BE6" s="20" t="str">
        <f>IF(BE7="","",IF(BE7="-","【-】","【"&amp;SUBSTITUTE(TEXT(BE7,"#,##0.00"),"-","△")&amp;"】"))</f>
        <v/>
      </c>
      <c r="BF6" s="20">
        <f>IF(BF7="",NA(),BF7)</f>
        <v>0</v>
      </c>
      <c r="BG6" s="20">
        <f t="shared" ref="BG6:BO6" si="7">IF(BG7="",NA(),BG7)</f>
        <v>0</v>
      </c>
      <c r="BH6" s="20">
        <f t="shared" si="7"/>
        <v>0</v>
      </c>
      <c r="BI6" s="20">
        <f t="shared" si="7"/>
        <v>0</v>
      </c>
      <c r="BJ6" s="21">
        <f t="shared" si="7"/>
        <v>138.25</v>
      </c>
      <c r="BK6" s="21">
        <f t="shared" si="7"/>
        <v>270.57</v>
      </c>
      <c r="BL6" s="21">
        <f t="shared" si="7"/>
        <v>294.27</v>
      </c>
      <c r="BM6" s="21">
        <f t="shared" si="7"/>
        <v>294.08999999999997</v>
      </c>
      <c r="BN6" s="21">
        <f t="shared" si="7"/>
        <v>294.08999999999997</v>
      </c>
      <c r="BO6" s="21">
        <f t="shared" si="7"/>
        <v>338.47</v>
      </c>
      <c r="BP6" s="20" t="str">
        <f>IF(BP7="","",IF(BP7="-","【-】","【"&amp;SUBSTITUTE(TEXT(BP7,"#,##0.00"),"-","△")&amp;"】"))</f>
        <v>【349.83】</v>
      </c>
      <c r="BQ6" s="21">
        <f>IF(BQ7="",NA(),BQ7)</f>
        <v>66.84</v>
      </c>
      <c r="BR6" s="21">
        <f t="shared" ref="BR6:BZ6" si="8">IF(BR7="",NA(),BR7)</f>
        <v>68.760000000000005</v>
      </c>
      <c r="BS6" s="21">
        <f t="shared" si="8"/>
        <v>68.400000000000006</v>
      </c>
      <c r="BT6" s="21">
        <f t="shared" si="8"/>
        <v>72.94</v>
      </c>
      <c r="BU6" s="21">
        <f t="shared" si="8"/>
        <v>61.7</v>
      </c>
      <c r="BV6" s="21">
        <f t="shared" si="8"/>
        <v>62.5</v>
      </c>
      <c r="BW6" s="21">
        <f t="shared" si="8"/>
        <v>60.59</v>
      </c>
      <c r="BX6" s="21">
        <f t="shared" si="8"/>
        <v>60</v>
      </c>
      <c r="BY6" s="21">
        <f t="shared" si="8"/>
        <v>59.01</v>
      </c>
      <c r="BZ6" s="21">
        <f t="shared" si="8"/>
        <v>56.06</v>
      </c>
      <c r="CA6" s="20" t="str">
        <f>IF(CA7="","",IF(CA7="-","【-】","【"&amp;SUBSTITUTE(TEXT(CA7,"#,##0.00"),"-","△")&amp;"】"))</f>
        <v>【53.65】</v>
      </c>
      <c r="CB6" s="21">
        <f>IF(CB7="",NA(),CB7)</f>
        <v>265.54000000000002</v>
      </c>
      <c r="CC6" s="21">
        <f t="shared" ref="CC6:CK6" si="9">IF(CC7="",NA(),CC7)</f>
        <v>263.04000000000002</v>
      </c>
      <c r="CD6" s="21">
        <f t="shared" si="9"/>
        <v>262.86</v>
      </c>
      <c r="CE6" s="21">
        <f t="shared" si="9"/>
        <v>246.08</v>
      </c>
      <c r="CF6" s="21">
        <f t="shared" si="9"/>
        <v>266.79000000000002</v>
      </c>
      <c r="CG6" s="21">
        <f t="shared" si="9"/>
        <v>269.33</v>
      </c>
      <c r="CH6" s="21">
        <f t="shared" si="9"/>
        <v>280.23</v>
      </c>
      <c r="CI6" s="21">
        <f t="shared" si="9"/>
        <v>282.70999999999998</v>
      </c>
      <c r="CJ6" s="21">
        <f t="shared" si="9"/>
        <v>291.82</v>
      </c>
      <c r="CK6" s="21">
        <f t="shared" si="9"/>
        <v>304.36</v>
      </c>
      <c r="CL6" s="20" t="str">
        <f>IF(CL7="","",IF(CL7="-","【-】","【"&amp;SUBSTITUTE(TEXT(CL7,"#,##0.00"),"-","△")&amp;"】"))</f>
        <v>【307.86】</v>
      </c>
      <c r="CM6" s="21">
        <f>IF(CM7="",NA(),CM7)</f>
        <v>40.98</v>
      </c>
      <c r="CN6" s="21">
        <f t="shared" ref="CN6:CV6" si="10">IF(CN7="",NA(),CN7)</f>
        <v>43.52</v>
      </c>
      <c r="CO6" s="21">
        <f t="shared" si="10"/>
        <v>45.18</v>
      </c>
      <c r="CP6" s="21">
        <f t="shared" si="10"/>
        <v>42.31</v>
      </c>
      <c r="CQ6" s="21">
        <f t="shared" si="10"/>
        <v>42.31</v>
      </c>
      <c r="CR6" s="21">
        <f t="shared" si="10"/>
        <v>59.64</v>
      </c>
      <c r="CS6" s="21">
        <f t="shared" si="10"/>
        <v>58.19</v>
      </c>
      <c r="CT6" s="21">
        <f t="shared" si="10"/>
        <v>56.52</v>
      </c>
      <c r="CU6" s="21">
        <f t="shared" si="10"/>
        <v>88.45</v>
      </c>
      <c r="CV6" s="21">
        <f t="shared" si="10"/>
        <v>54.08</v>
      </c>
      <c r="CW6" s="20" t="str">
        <f>IF(CW7="","",IF(CW7="-","【-】","【"&amp;SUBSTITUTE(TEXT(CW7,"#,##0.00"),"-","△")&amp;"】"))</f>
        <v>【54.61】</v>
      </c>
      <c r="CX6" s="21">
        <f>IF(CX7="",NA(),CX7)</f>
        <v>97.23</v>
      </c>
      <c r="CY6" s="21">
        <f t="shared" ref="CY6:DG6" si="11">IF(CY7="",NA(),CY7)</f>
        <v>95.74</v>
      </c>
      <c r="CZ6" s="21">
        <f t="shared" si="11"/>
        <v>89.96</v>
      </c>
      <c r="DA6" s="21">
        <f t="shared" si="11"/>
        <v>86.9</v>
      </c>
      <c r="DB6" s="21">
        <f t="shared" si="11"/>
        <v>86.08</v>
      </c>
      <c r="DC6" s="21">
        <f t="shared" si="11"/>
        <v>90.63</v>
      </c>
      <c r="DD6" s="21">
        <f t="shared" si="11"/>
        <v>87.8</v>
      </c>
      <c r="DE6" s="21">
        <f t="shared" si="11"/>
        <v>88.43</v>
      </c>
      <c r="DF6" s="21">
        <f t="shared" si="11"/>
        <v>90.34</v>
      </c>
      <c r="DG6" s="21">
        <f t="shared" si="11"/>
        <v>90.57</v>
      </c>
      <c r="DH6" s="20" t="str">
        <f>IF(DH7="","",IF(DH7="-","【-】","【"&amp;SUBSTITUTE(TEXT(DH7,"#,##0.00"),"-","△")&amp;"】"))</f>
        <v>【85.31】</v>
      </c>
      <c r="DI6" s="20" t="e">
        <f>IF(DI7="",NA(),DI7)</f>
        <v>#N/A</v>
      </c>
      <c r="DJ6" s="20" t="e">
        <f t="shared" ref="DJ6:DR6" si="12">IF(DJ7="",NA(),DJ7)</f>
        <v>#N/A</v>
      </c>
      <c r="DK6" s="20" t="e">
        <f t="shared" si="12"/>
        <v>#N/A</v>
      </c>
      <c r="DL6" s="20" t="e">
        <f t="shared" si="12"/>
        <v>#N/A</v>
      </c>
      <c r="DM6" s="20" t="e">
        <f t="shared" si="12"/>
        <v>#N/A</v>
      </c>
      <c r="DN6" s="20" t="e">
        <f t="shared" si="12"/>
        <v>#N/A</v>
      </c>
      <c r="DO6" s="20" t="e">
        <f t="shared" si="12"/>
        <v>#N/A</v>
      </c>
      <c r="DP6" s="20" t="e">
        <f t="shared" si="12"/>
        <v>#N/A</v>
      </c>
      <c r="DQ6" s="20" t="e">
        <f t="shared" si="12"/>
        <v>#N/A</v>
      </c>
      <c r="DR6" s="20" t="e">
        <f t="shared" si="12"/>
        <v>#N/A</v>
      </c>
      <c r="DS6" s="20" t="str">
        <f>IF(DS7="","",IF(DS7="-","【-】","【"&amp;SUBSTITUTE(TEXT(DS7,"#,##0.00"),"-","△")&amp;"】"))</f>
        <v/>
      </c>
      <c r="DT6" s="20" t="e">
        <f>IF(DT7="",NA(),DT7)</f>
        <v>#N/A</v>
      </c>
      <c r="DU6" s="20" t="e">
        <f t="shared" ref="DU6:EC6" si="13">IF(DU7="",NA(),DU7)</f>
        <v>#N/A</v>
      </c>
      <c r="DV6" s="20" t="e">
        <f t="shared" si="13"/>
        <v>#N/A</v>
      </c>
      <c r="DW6" s="20" t="e">
        <f t="shared" si="13"/>
        <v>#N/A</v>
      </c>
      <c r="DX6" s="20" t="e">
        <f t="shared" si="13"/>
        <v>#N/A</v>
      </c>
      <c r="DY6" s="20" t="e">
        <f t="shared" si="13"/>
        <v>#N/A</v>
      </c>
      <c r="DZ6" s="20" t="e">
        <f t="shared" si="13"/>
        <v>#N/A</v>
      </c>
      <c r="EA6" s="20" t="e">
        <f t="shared" si="13"/>
        <v>#N/A</v>
      </c>
      <c r="EB6" s="20" t="e">
        <f t="shared" si="13"/>
        <v>#N/A</v>
      </c>
      <c r="EC6" s="20" t="e">
        <f t="shared" si="13"/>
        <v>#N/A</v>
      </c>
      <c r="ED6" s="20" t="str">
        <f>IF(ED7="","",IF(ED7="-","【-】","【"&amp;SUBSTITUTE(TEXT(ED7,"#,##0.00"),"-","△")&amp;"】"))</f>
        <v/>
      </c>
      <c r="EE6" s="21" t="str">
        <f>IF(EE7="",NA(),EE7)</f>
        <v>-</v>
      </c>
      <c r="EF6" s="21" t="str">
        <f t="shared" ref="EF6:EN6" si="14">IF(EF7="",NA(),EF7)</f>
        <v>-</v>
      </c>
      <c r="EG6" s="21" t="str">
        <f t="shared" si="14"/>
        <v>-</v>
      </c>
      <c r="EH6" s="21" t="str">
        <f t="shared" si="14"/>
        <v>-</v>
      </c>
      <c r="EI6" s="21" t="str">
        <f t="shared" si="14"/>
        <v>-</v>
      </c>
      <c r="EJ6" s="21" t="str">
        <f t="shared" si="14"/>
        <v>-</v>
      </c>
      <c r="EK6" s="21" t="str">
        <f t="shared" si="14"/>
        <v>-</v>
      </c>
      <c r="EL6" s="21" t="str">
        <f t="shared" si="14"/>
        <v>-</v>
      </c>
      <c r="EM6" s="21" t="str">
        <f t="shared" si="14"/>
        <v>-</v>
      </c>
      <c r="EN6" s="21" t="str">
        <f t="shared" si="14"/>
        <v>-</v>
      </c>
      <c r="EO6" s="20" t="str">
        <f>IF(EO7="","",IF(EO7="-","【-】","【"&amp;SUBSTITUTE(TEXT(EO7,"#,##0.00"),"-","△")&amp;"】"))</f>
        <v>【-】</v>
      </c>
    </row>
    <row r="7" spans="1:145" s="22" customFormat="1" x14ac:dyDescent="0.15">
      <c r="A7" s="14"/>
      <c r="B7" s="23">
        <v>2023</v>
      </c>
      <c r="C7" s="23">
        <v>32131</v>
      </c>
      <c r="D7" s="23">
        <v>47</v>
      </c>
      <c r="E7" s="23">
        <v>18</v>
      </c>
      <c r="F7" s="23">
        <v>0</v>
      </c>
      <c r="G7" s="23">
        <v>0</v>
      </c>
      <c r="H7" s="23" t="s">
        <v>97</v>
      </c>
      <c r="I7" s="23" t="s">
        <v>98</v>
      </c>
      <c r="J7" s="23" t="s">
        <v>99</v>
      </c>
      <c r="K7" s="23" t="s">
        <v>100</v>
      </c>
      <c r="L7" s="23" t="s">
        <v>101</v>
      </c>
      <c r="M7" s="23" t="s">
        <v>102</v>
      </c>
      <c r="N7" s="24" t="s">
        <v>103</v>
      </c>
      <c r="O7" s="24" t="s">
        <v>104</v>
      </c>
      <c r="P7" s="24">
        <v>8.07</v>
      </c>
      <c r="Q7" s="24">
        <v>100</v>
      </c>
      <c r="R7" s="24">
        <v>3300</v>
      </c>
      <c r="S7" s="24">
        <v>24655</v>
      </c>
      <c r="T7" s="24">
        <v>420.42</v>
      </c>
      <c r="U7" s="24">
        <v>58.64</v>
      </c>
      <c r="V7" s="24">
        <v>1969</v>
      </c>
      <c r="W7" s="24">
        <v>178.29</v>
      </c>
      <c r="X7" s="24">
        <v>11.04</v>
      </c>
      <c r="Y7" s="24">
        <v>70.599999999999994</v>
      </c>
      <c r="Z7" s="24">
        <v>83.28</v>
      </c>
      <c r="AA7" s="24">
        <v>79.61</v>
      </c>
      <c r="AB7" s="24">
        <v>83.34</v>
      </c>
      <c r="AC7" s="24">
        <v>75.680000000000007</v>
      </c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>
        <v>0</v>
      </c>
      <c r="BG7" s="24">
        <v>0</v>
      </c>
      <c r="BH7" s="24">
        <v>0</v>
      </c>
      <c r="BI7" s="24">
        <v>0</v>
      </c>
      <c r="BJ7" s="24">
        <v>138.25</v>
      </c>
      <c r="BK7" s="24">
        <v>270.57</v>
      </c>
      <c r="BL7" s="24">
        <v>294.27</v>
      </c>
      <c r="BM7" s="24">
        <v>294.08999999999997</v>
      </c>
      <c r="BN7" s="24">
        <v>294.08999999999997</v>
      </c>
      <c r="BO7" s="24">
        <v>338.47</v>
      </c>
      <c r="BP7" s="24">
        <v>349.83</v>
      </c>
      <c r="BQ7" s="24">
        <v>66.84</v>
      </c>
      <c r="BR7" s="24">
        <v>68.760000000000005</v>
      </c>
      <c r="BS7" s="24">
        <v>68.400000000000006</v>
      </c>
      <c r="BT7" s="24">
        <v>72.94</v>
      </c>
      <c r="BU7" s="24">
        <v>61.7</v>
      </c>
      <c r="BV7" s="24">
        <v>62.5</v>
      </c>
      <c r="BW7" s="24">
        <v>60.59</v>
      </c>
      <c r="BX7" s="24">
        <v>60</v>
      </c>
      <c r="BY7" s="24">
        <v>59.01</v>
      </c>
      <c r="BZ7" s="24">
        <v>56.06</v>
      </c>
      <c r="CA7" s="24">
        <v>53.65</v>
      </c>
      <c r="CB7" s="24">
        <v>265.54000000000002</v>
      </c>
      <c r="CC7" s="24">
        <v>263.04000000000002</v>
      </c>
      <c r="CD7" s="24">
        <v>262.86</v>
      </c>
      <c r="CE7" s="24">
        <v>246.08</v>
      </c>
      <c r="CF7" s="24">
        <v>266.79000000000002</v>
      </c>
      <c r="CG7" s="24">
        <v>269.33</v>
      </c>
      <c r="CH7" s="24">
        <v>280.23</v>
      </c>
      <c r="CI7" s="24">
        <v>282.70999999999998</v>
      </c>
      <c r="CJ7" s="24">
        <v>291.82</v>
      </c>
      <c r="CK7" s="24">
        <v>304.36</v>
      </c>
      <c r="CL7" s="24">
        <v>307.86</v>
      </c>
      <c r="CM7" s="24">
        <v>40.98</v>
      </c>
      <c r="CN7" s="24">
        <v>43.52</v>
      </c>
      <c r="CO7" s="24">
        <v>45.18</v>
      </c>
      <c r="CP7" s="24">
        <v>42.31</v>
      </c>
      <c r="CQ7" s="24">
        <v>42.31</v>
      </c>
      <c r="CR7" s="24">
        <v>59.64</v>
      </c>
      <c r="CS7" s="24">
        <v>58.19</v>
      </c>
      <c r="CT7" s="24">
        <v>56.52</v>
      </c>
      <c r="CU7" s="24">
        <v>88.45</v>
      </c>
      <c r="CV7" s="24">
        <v>54.08</v>
      </c>
      <c r="CW7" s="24">
        <v>54.61</v>
      </c>
      <c r="CX7" s="24">
        <v>97.23</v>
      </c>
      <c r="CY7" s="24">
        <v>95.74</v>
      </c>
      <c r="CZ7" s="24">
        <v>89.96</v>
      </c>
      <c r="DA7" s="24">
        <v>86.9</v>
      </c>
      <c r="DB7" s="24">
        <v>86.08</v>
      </c>
      <c r="DC7" s="24">
        <v>90.63</v>
      </c>
      <c r="DD7" s="24">
        <v>87.8</v>
      </c>
      <c r="DE7" s="24">
        <v>88.43</v>
      </c>
      <c r="DF7" s="24">
        <v>90.34</v>
      </c>
      <c r="DG7" s="24">
        <v>90.57</v>
      </c>
      <c r="DH7" s="24">
        <v>85.31</v>
      </c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 t="s">
        <v>103</v>
      </c>
      <c r="EF7" s="24" t="s">
        <v>103</v>
      </c>
      <c r="EG7" s="24" t="s">
        <v>103</v>
      </c>
      <c r="EH7" s="24" t="s">
        <v>103</v>
      </c>
      <c r="EI7" s="24" t="s">
        <v>103</v>
      </c>
      <c r="EJ7" s="24" t="s">
        <v>103</v>
      </c>
      <c r="EK7" s="24" t="s">
        <v>103</v>
      </c>
      <c r="EL7" s="24" t="s">
        <v>103</v>
      </c>
      <c r="EM7" s="24" t="s">
        <v>103</v>
      </c>
      <c r="EN7" s="24" t="s">
        <v>103</v>
      </c>
      <c r="EO7" s="24" t="s">
        <v>103</v>
      </c>
    </row>
    <row r="8" spans="1:145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</row>
    <row r="9" spans="1:145" x14ac:dyDescent="0.15">
      <c r="A9" s="26"/>
      <c r="B9" s="26" t="s">
        <v>105</v>
      </c>
      <c r="C9" s="26" t="s">
        <v>106</v>
      </c>
      <c r="D9" s="26" t="s">
        <v>107</v>
      </c>
      <c r="E9" s="26" t="s">
        <v>108</v>
      </c>
      <c r="F9" s="26" t="s">
        <v>109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5" x14ac:dyDescent="0.15">
      <c r="A10" s="26" t="s">
        <v>48</v>
      </c>
      <c r="B10" s="27">
        <f>DATEVALUE($B7-B11&amp;"/1/"&amp;B12)</f>
        <v>36892</v>
      </c>
      <c r="C10" s="27">
        <f t="shared" ref="C10:F10" si="15">DATEVALUE($B7-C11&amp;"/1/"&amp;C12)</f>
        <v>37257</v>
      </c>
      <c r="D10" s="27">
        <f t="shared" si="15"/>
        <v>37623</v>
      </c>
      <c r="E10" s="27">
        <f t="shared" si="15"/>
        <v>37989</v>
      </c>
      <c r="F10" s="27">
        <f t="shared" si="15"/>
        <v>38356</v>
      </c>
    </row>
    <row r="11" spans="1:145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110</v>
      </c>
    </row>
    <row r="12" spans="1:145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111</v>
      </c>
    </row>
    <row r="13" spans="1:145" x14ac:dyDescent="0.15">
      <c r="B13" t="s">
        <v>112</v>
      </c>
      <c r="C13" t="s">
        <v>113</v>
      </c>
      <c r="D13" t="s">
        <v>114</v>
      </c>
      <c r="E13" t="s">
        <v>113</v>
      </c>
      <c r="F13" t="s">
        <v>113</v>
      </c>
      <c r="G13" t="s">
        <v>115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dcterms:created xsi:type="dcterms:W3CDTF">2025-01-24T07:39:45Z</dcterms:created>
  <dcterms:modified xsi:type="dcterms:W3CDTF">2025-01-28T08:28:47Z</dcterms:modified>
  <cp:category/>
</cp:coreProperties>
</file>