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X:\財政係\◎公営企業\R06\250121_【県市町村課（事前連絡）】公営企業に係る経営比較分析表（令和５年度決算）の分析等について（依頼）1.31〆\04 財政課→県\"/>
    </mc:Choice>
  </mc:AlternateContent>
  <xr:revisionPtr revIDLastSave="0" documentId="13_ncr:1_{DA74975E-5928-4F7B-9F60-3B924ABFD116}" xr6:coauthVersionLast="45" xr6:coauthVersionMax="45" xr10:uidLastSave="{00000000-0000-0000-0000-000000000000}"/>
  <workbookProtection workbookAlgorithmName="SHA-512" workbookHashValue="5f1vGvp5LqC5pQ8eU0FW4GvT/BM/q3KqsZ7yZbt2Qan0/qFdHOOVW7FUaNfen/AqRmFbVO90JP7Bt9d5rfRHgA==" workbookSaltValue="2lDk5r+5v0AcwtTLedxRqA=="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H86" i="4"/>
  <c r="AL10" i="4"/>
  <c r="I10" i="4"/>
  <c r="I8" i="4"/>
</calcChain>
</file>

<file path=xl/sharedStrings.xml><?xml version="1.0" encoding="utf-8"?>
<sst xmlns="http://schemas.openxmlformats.org/spreadsheetml/2006/main" count="236" uniqueCount="119">
  <si>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</si>
  <si>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</si>
  <si>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</si>
  <si>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</si>
  <si>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</si>
  <si>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</si>
  <si>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</si>
  <si>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</si>
  <si>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</si>
  <si>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</si>
  <si>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</si>
  <si>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</si>
  <si>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</si>
  <si>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</si>
  <si>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</si>
  <si>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</si>
  <si>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</si>
  <si>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</si>
  <si>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</si>
  <si>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</si>
  <si>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</si>
  <si>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</si>
  <si>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</si>
  <si>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</si>
  <si>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</si>
  <si>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</si>
  <si>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</si>
  <si>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</si>
  <si>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</si>
  <si>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</si>
  <si>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</si>
  <si>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</si>
  <si>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</si>
  <si>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</si>
  <si>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</si>
  <si>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</si>
  <si>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</si>
  <si>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</si>
  <si>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</si>
  <si>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</si>
  <si>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</si>
  <si>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</si>
  <si>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</si>
  <si>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</si>
  <si>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</si>
  <si>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</si>
  <si>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</si>
  <si>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</si>
  <si>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</si>
  <si>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</si>
  <si>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</si>
  <si>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</si>
  <si>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</si>
  <si>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</si>
  <si>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</si>
  <si>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</si>
  <si>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</si>
  <si>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</si>
  <si>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</si>
  <si>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</si>
  <si>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</si>
  <si>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</si>
  <si>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</si>
  <si>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</si>
  <si>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</si>
  <si>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</si>
  <si>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</si>
  <si>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</si>
  <si>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</si>
  <si>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</si>
  <si>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</si>
  <si>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</si>
  <si>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</si>
  <si>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</si>
  <si>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</si>
  <si>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</si>
  <si>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</si>
  <si>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</si>
  <si>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</si>
  <si>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</si>
  <si>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</si>
  <si>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</si>
  <si>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</si>
  <si>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</si>
  <si>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</si>
  <si>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</si>
  <si>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</si>
  <si>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</si>
  <si>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</si>
  <si>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</si>
  <si>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</si>
  <si>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</si>
  <si>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</si>
  <si>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</si>
  <si>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</si>
  <si>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</si>
  <si>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</si>
  <si>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</si>
  <si>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法非適用</t>
  </si>
  <si>
    <t>下水道事業</t>
  </si>
  <si>
    <t>特定環境保全公共下水道</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</si>
  <si>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</si>
  <si>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</si>
  <si>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</si>
  <si>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</si>
  <si>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</si>
  <si>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</si>
  <si>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</si>
  <si>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</si>
  <si>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</si>
  <si>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</si>
  <si>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</si>
  <si>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</si>
  <si>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</si>
  <si>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</si>
  <si>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</si>
  <si>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建設年度が新しいため施設の老朽化対策は行っていないが、良好な状態を維持するために適切に管理を行っていく。</t>
    <phoneticPr fontId="4"/>
  </si>
  <si>
    <t>特定環境保全公共下水道事業は、全体計画61haの整備を完了した。平成22年度の供用開始から水洗化率は上昇しているが、類似団体平均値と比較して低い状況にあることが課題であり、引き続き水洗化に関する啓蒙活動、接続補助金の活用により水洗化人口増と使用料収入増に努め、経営基盤の強化を図る。</t>
    <phoneticPr fontId="4"/>
  </si>
  <si>
    <t xml:space="preserve">①収益的収支比率
　公営企業会計移行による打ち切り決算により総収益は減少したが、地方債償還金の減少により、収益的収支比率が増加した。
④企業債残高対事業規模比率
　地方債残高減少により比率が減少した。面整備が完了していることから、新規起債借入がないため、減少傾向が見込まれる。
⑤経費回収率及び⑥汚水処理原価
　公営企業会計移行による打ち切り決算により使用料収入が減少したが、汚水処理費の減少が下回っており、経費回収率は減少した。また、有収水量の増加により、汚水処理原価は減少した。
⑦施設利用率
　一日平均処理量が微増したことにより、施設利用率が微増した。
⑧水洗化率
　処理区域内人口の減少、水洗化人口の微増により、水洗化率は増加した。しかしながら類似団体と比較して低い状況にあるため、水洗化率向上のため、接続補助等の水洗化に関する普及事業を継続する。
</t>
    <rPh sb="245" eb="247">
      <t>リヨウ</t>
    </rPh>
    <rPh sb="270" eb="272">
      <t>リヨウ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</si>
</sst>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74C-4FFC-9E89-ECEB3A4B68CB}"/>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0.06</c:v>
                </c:pt>
                <c:pt idx="1">
                  <c:v>0.02</c:v>
                </c:pt>
                <c:pt idx="2" formatCode="#,##0.00;&quot;△&quot;#,##0.00">
                  <c:v>0</c:v>
                </c:pt>
                <c:pt idx="3" formatCode="#,##0.00;&quot;△&quot;#,##0.00">
                  <c:v>0</c:v>
                </c:pt>
                <c:pt idx="4">
                  <c:v>0.08</c:v>
                </c:pt>
              </c:numCache>
            </c:numRef>
          </c:val>
          <c:smooth val="0"/>
          <c:extLst>
            <c:ext xmlns:c16="http://schemas.microsoft.com/office/drawing/2014/chart" uri="{C3380CC4-5D6E-409C-BE32-E72D297353CC}">
              <c16:uniqueId val="{00000001-C74C-4FFC-9E89-ECEB3A4B68CB}"/>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89.09</c:v>
                </c:pt>
                <c:pt idx="1">
                  <c:v>90.78</c:v>
                </c:pt>
                <c:pt idx="2">
                  <c:v>89.42</c:v>
                </c:pt>
                <c:pt idx="3">
                  <c:v>95.66</c:v>
                </c:pt>
                <c:pt idx="4">
                  <c:v>100</c:v>
                </c:pt>
              </c:numCache>
            </c:numRef>
          </c:val>
          <c:extLst>
            <c:ext xmlns:c16="http://schemas.microsoft.com/office/drawing/2014/chart" uri="{C3380CC4-5D6E-409C-BE32-E72D297353CC}">
              <c16:uniqueId val="{00000000-8D41-43C8-BEF6-33A3580A5658}"/>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D41-43C8-BEF6-33A3580A5658}"/>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57C-4EC2-9A7A-865F9095A12F}"/>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57C-4EC2-9A7A-865F9095A12F}"/>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1F5-4432-91D7-116CC251773F}"/>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1F5-4432-91D7-116CC251773F}"/>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275-489D-A9E7-F71E9695FDC1}"/>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275-489D-A9E7-F71E9695FDC1}"/>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9B4-4E7E-B1FF-84E3256AA198}"/>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9B4-4E7E-B1FF-84E3256AA198}"/>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560.35</c:v>
                </c:pt>
                <c:pt idx="1">
                  <c:v>467.85</c:v>
                </c:pt>
                <c:pt idx="2">
                  <c:v>111.94</c:v>
                </c:pt>
                <c:pt idx="3">
                  <c:v>305.70999999999998</c:v>
                </c:pt>
                <c:pt idx="4">
                  <c:v>206.99</c:v>
                </c:pt>
              </c:numCache>
            </c:numRef>
          </c:val>
          <c:extLst>
            <c:ext xmlns:c16="http://schemas.microsoft.com/office/drawing/2014/chart" uri="{C3380CC4-5D6E-409C-BE32-E72D297353CC}">
              <c16:uniqueId val="{00000000-85D6-42A6-BEB7-40C52E40B10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1087.96</c:v>
                </c:pt>
                <c:pt idx="1">
                  <c:v>1209.45</c:v>
                </c:pt>
                <c:pt idx="2">
                  <c:v>1042.6400000000001</c:v>
                </c:pt>
                <c:pt idx="3">
                  <c:v>1305.58</c:v>
                </c:pt>
                <c:pt idx="4">
                  <c:v>1219.99</c:v>
                </c:pt>
              </c:numCache>
            </c:numRef>
          </c:val>
          <c:smooth val="0"/>
          <c:extLst>
            <c:ext xmlns:c16="http://schemas.microsoft.com/office/drawing/2014/chart" uri="{C3380CC4-5D6E-409C-BE32-E72D297353CC}">
              <c16:uniqueId val="{00000001-85D6-42A6-BEB7-40C52E40B10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60.69</c:v>
                </c:pt>
                <c:pt idx="1">
                  <c:v>65.900000000000006</c:v>
                </c:pt>
                <c:pt idx="2">
                  <c:v>62.51</c:v>
                </c:pt>
                <c:pt idx="3">
                  <c:v>83.79</c:v>
                </c:pt>
                <c:pt idx="4">
                  <c:v>79.23</c:v>
                </c:pt>
              </c:numCache>
            </c:numRef>
          </c:val>
          <c:extLst>
            <c:ext xmlns:c16="http://schemas.microsoft.com/office/drawing/2014/chart" uri="{C3380CC4-5D6E-409C-BE32-E72D297353CC}">
              <c16:uniqueId val="{00000000-D96A-4A17-A1BE-3CFFE52A52CB}"/>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59.67</c:v>
                </c:pt>
                <c:pt idx="1">
                  <c:v>55.93</c:v>
                </c:pt>
                <c:pt idx="2">
                  <c:v>55.76</c:v>
                </c:pt>
                <c:pt idx="3">
                  <c:v>51.73</c:v>
                </c:pt>
                <c:pt idx="4">
                  <c:v>48.61</c:v>
                </c:pt>
              </c:numCache>
            </c:numRef>
          </c:val>
          <c:smooth val="0"/>
          <c:extLst>
            <c:ext xmlns:c16="http://schemas.microsoft.com/office/drawing/2014/chart" uri="{C3380CC4-5D6E-409C-BE32-E72D297353CC}">
              <c16:uniqueId val="{00000001-D96A-4A17-A1BE-3CFFE52A52CB}"/>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300.45999999999998</c:v>
                </c:pt>
                <c:pt idx="1">
                  <c:v>280.99</c:v>
                </c:pt>
                <c:pt idx="2">
                  <c:v>268.49</c:v>
                </c:pt>
                <c:pt idx="3">
                  <c:v>228.91</c:v>
                </c:pt>
                <c:pt idx="4">
                  <c:v>225.09</c:v>
                </c:pt>
              </c:numCache>
            </c:numRef>
          </c:val>
          <c:extLst>
            <c:ext xmlns:c16="http://schemas.microsoft.com/office/drawing/2014/chart" uri="{C3380CC4-5D6E-409C-BE32-E72D297353CC}">
              <c16:uniqueId val="{00000000-0AA9-41F1-AA37-506ECCA3810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270.60000000000002</c:v>
                </c:pt>
                <c:pt idx="1">
                  <c:v>289.60000000000002</c:v>
                </c:pt>
                <c:pt idx="2">
                  <c:v>296.14999999999998</c:v>
                </c:pt>
                <c:pt idx="3">
                  <c:v>290.54000000000002</c:v>
                </c:pt>
                <c:pt idx="4">
                  <c:v>319.42</c:v>
                </c:pt>
              </c:numCache>
            </c:numRef>
          </c:val>
          <c:smooth val="0"/>
          <c:extLst>
            <c:ext xmlns:c16="http://schemas.microsoft.com/office/drawing/2014/chart" uri="{C3380CC4-5D6E-409C-BE32-E72D297353CC}">
              <c16:uniqueId val="{00000001-0AA9-41F1-AA37-506ECCA3810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36</c:v>
                </c:pt>
                <c:pt idx="1">
                  <c:v>36.67</c:v>
                </c:pt>
                <c:pt idx="2">
                  <c:v>40</c:v>
                </c:pt>
                <c:pt idx="3">
                  <c:v>42.67</c:v>
                </c:pt>
                <c:pt idx="4">
                  <c:v>43</c:v>
                </c:pt>
              </c:numCache>
            </c:numRef>
          </c:val>
          <c:extLst>
            <c:ext xmlns:c16="http://schemas.microsoft.com/office/drawing/2014/chart" uri="{C3380CC4-5D6E-409C-BE32-E72D297353CC}">
              <c16:uniqueId val="{00000000-4DE7-43FE-BD49-A5284BDCA4CB}"/>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37.65</c:v>
                </c:pt>
                <c:pt idx="1">
                  <c:v>36.71</c:v>
                </c:pt>
                <c:pt idx="2">
                  <c:v>33.799999999999997</c:v>
                </c:pt>
                <c:pt idx="3">
                  <c:v>32.380000000000003</c:v>
                </c:pt>
                <c:pt idx="4">
                  <c:v>36.03</c:v>
                </c:pt>
              </c:numCache>
            </c:numRef>
          </c:val>
          <c:smooth val="0"/>
          <c:extLst>
            <c:ext xmlns:c16="http://schemas.microsoft.com/office/drawing/2014/chart" uri="{C3380CC4-5D6E-409C-BE32-E72D297353CC}">
              <c16:uniqueId val="{00000001-4DE7-43FE-BD49-A5284BDCA4CB}"/>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39.78</c:v>
                </c:pt>
                <c:pt idx="1">
                  <c:v>39.78</c:v>
                </c:pt>
                <c:pt idx="2">
                  <c:v>42.11</c:v>
                </c:pt>
                <c:pt idx="3">
                  <c:v>43.14</c:v>
                </c:pt>
                <c:pt idx="4">
                  <c:v>48.5</c:v>
                </c:pt>
              </c:numCache>
            </c:numRef>
          </c:val>
          <c:extLst>
            <c:ext xmlns:c16="http://schemas.microsoft.com/office/drawing/2014/chart" uri="{C3380CC4-5D6E-409C-BE32-E72D297353CC}">
              <c16:uniqueId val="{00000000-DF1C-427D-AB6D-6215E4F43490}"/>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67.37</c:v>
                </c:pt>
                <c:pt idx="1">
                  <c:v>70.05</c:v>
                </c:pt>
                <c:pt idx="2">
                  <c:v>67.09</c:v>
                </c:pt>
                <c:pt idx="3">
                  <c:v>67.31</c:v>
                </c:pt>
                <c:pt idx="4">
                  <c:v>63.97</c:v>
                </c:pt>
              </c:numCache>
            </c:numRef>
          </c:val>
          <c:smooth val="0"/>
          <c:extLst>
            <c:ext xmlns:c16="http://schemas.microsoft.com/office/drawing/2014/chart" uri="{C3380CC4-5D6E-409C-BE32-E72D297353CC}">
              <c16:uniqueId val="{00000001-DF1C-427D-AB6D-6215E4F43490}"/>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70" zoomScaleNormal="70" workbookViewId="0">
      <selection activeCell="S5" sqref="S5"/>
    </sheetView>
  </sheetViews>
  <sheetFormatPr defaultColWidth="2.75" defaultRowHeight="13.5" x14ac:dyDescent="0.15"/>
  <cols>
    <col min="1" max="1" width="2.75" customWidth="1"/>
    <col min="2" max="62" width="3.75" customWidth="1"/>
    <col min="64" max="78" width="3.125" customWidth="1"/>
    <col min="79" max="79" width="4.375" bestFit="1" customWidth="1"/>
    <col min="81" max="82" width="4.37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二戸市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法非適用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D3</v>
      </c>
      <c r="X8" s="64"/>
      <c r="Y8" s="64"/>
      <c r="Z8" s="64"/>
      <c r="AA8" s="64"/>
      <c r="AB8" s="64"/>
      <c r="AC8" s="64"/>
      <c r="AD8" s="65" t="str">
        <f>データ!$M$6</f>
        <v>非設置</v>
      </c>
      <c r="AE8" s="65"/>
      <c r="AF8" s="65"/>
      <c r="AG8" s="65"/>
      <c r="AH8" s="65"/>
      <c r="AI8" s="65"/>
      <c r="AJ8" s="65"/>
      <c r="AK8" s="3"/>
      <c r="AL8" s="45">
        <f>データ!S6</f>
        <v>24655</v>
      </c>
      <c r="AM8" s="45"/>
      <c r="AN8" s="45"/>
      <c r="AO8" s="45"/>
      <c r="AP8" s="45"/>
      <c r="AQ8" s="45"/>
      <c r="AR8" s="45"/>
      <c r="AS8" s="45"/>
      <c r="AT8" s="44">
        <f>データ!T6</f>
        <v>420.42</v>
      </c>
      <c r="AU8" s="44"/>
      <c r="AV8" s="44"/>
      <c r="AW8" s="44"/>
      <c r="AX8" s="44"/>
      <c r="AY8" s="44"/>
      <c r="AZ8" s="44"/>
      <c r="BA8" s="44"/>
      <c r="BB8" s="44">
        <f>データ!U6</f>
        <v>58.64</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t="str">
        <f>データ!O6</f>
        <v>該当数値なし</v>
      </c>
      <c r="J10" s="44"/>
      <c r="K10" s="44"/>
      <c r="L10" s="44"/>
      <c r="M10" s="44"/>
      <c r="N10" s="44"/>
      <c r="O10" s="44"/>
      <c r="P10" s="44">
        <f>データ!P6</f>
        <v>3.41</v>
      </c>
      <c r="Q10" s="44"/>
      <c r="R10" s="44"/>
      <c r="S10" s="44"/>
      <c r="T10" s="44"/>
      <c r="U10" s="44"/>
      <c r="V10" s="44"/>
      <c r="W10" s="44">
        <f>データ!Q6</f>
        <v>102.95</v>
      </c>
      <c r="X10" s="44"/>
      <c r="Y10" s="44"/>
      <c r="Z10" s="44"/>
      <c r="AA10" s="44"/>
      <c r="AB10" s="44"/>
      <c r="AC10" s="44"/>
      <c r="AD10" s="45">
        <f>データ!R6</f>
        <v>3300</v>
      </c>
      <c r="AE10" s="45"/>
      <c r="AF10" s="45"/>
      <c r="AG10" s="45"/>
      <c r="AH10" s="45"/>
      <c r="AI10" s="45"/>
      <c r="AJ10" s="45"/>
      <c r="AK10" s="2"/>
      <c r="AL10" s="45">
        <f>データ!V6</f>
        <v>833</v>
      </c>
      <c r="AM10" s="45"/>
      <c r="AN10" s="45"/>
      <c r="AO10" s="45"/>
      <c r="AP10" s="45"/>
      <c r="AQ10" s="45"/>
      <c r="AR10" s="45"/>
      <c r="AS10" s="45"/>
      <c r="AT10" s="44">
        <f>データ!W6</f>
        <v>0.61</v>
      </c>
      <c r="AU10" s="44"/>
      <c r="AV10" s="44"/>
      <c r="AW10" s="44"/>
      <c r="AX10" s="44"/>
      <c r="AY10" s="44"/>
      <c r="AZ10" s="44"/>
      <c r="BA10" s="44"/>
      <c r="BB10" s="44">
        <f>データ!X6</f>
        <v>1365.57</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118</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117</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【1,156.82】</v>
      </c>
      <c r="I86" s="12" t="str">
        <f>データ!CA6</f>
        <v>【75.33】</v>
      </c>
      <c r="J86" s="12" t="str">
        <f>データ!CL6</f>
        <v>【215.73】</v>
      </c>
      <c r="K86" s="12" t="str">
        <f>データ!CW6</f>
        <v>【43.28】</v>
      </c>
      <c r="L86" s="12" t="str">
        <f>データ!DH6</f>
        <v>【86.21】</v>
      </c>
      <c r="M86" s="12" t="s">
        <v>43</v>
      </c>
      <c r="N86" s="12" t="s">
        <v>43</v>
      </c>
      <c r="O86" s="12" t="str">
        <f>データ!EO6</f>
        <v>【0.11】</v>
      </c>
    </row>
  </sheetData>
  <sheetProtection algorithmName="SHA-512" hashValue="lk7j8jK2t7UyK9C05pFYllFQWBANKeYciuBKVAfq3nyiq3bhL3NrCaRHqihVWucKkcNece0yvOYzvVwKumYosw==" saltValue="Iyx0MYrcYrUg54+a5dvKn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2" t="s">
        <v>53</v>
      </c>
      <c r="I3" s="73"/>
      <c r="J3" s="73"/>
      <c r="K3" s="73"/>
      <c r="L3" s="73"/>
      <c r="M3" s="73"/>
      <c r="N3" s="73"/>
      <c r="O3" s="73"/>
      <c r="P3" s="73"/>
      <c r="Q3" s="73"/>
      <c r="R3" s="73"/>
      <c r="S3" s="73"/>
      <c r="T3" s="73"/>
      <c r="U3" s="73"/>
      <c r="V3" s="73"/>
      <c r="W3" s="73"/>
      <c r="X3" s="74"/>
      <c r="Y3" s="78" t="s">
        <v>54</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55</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56</v>
      </c>
      <c r="B4" s="16"/>
      <c r="C4" s="16"/>
      <c r="D4" s="16"/>
      <c r="E4" s="16"/>
      <c r="F4" s="16"/>
      <c r="G4" s="16"/>
      <c r="H4" s="75"/>
      <c r="I4" s="76"/>
      <c r="J4" s="76"/>
      <c r="K4" s="76"/>
      <c r="L4" s="76"/>
      <c r="M4" s="76"/>
      <c r="N4" s="76"/>
      <c r="O4" s="76"/>
      <c r="P4" s="76"/>
      <c r="Q4" s="76"/>
      <c r="R4" s="76"/>
      <c r="S4" s="76"/>
      <c r="T4" s="76"/>
      <c r="U4" s="76"/>
      <c r="V4" s="76"/>
      <c r="W4" s="76"/>
      <c r="X4" s="77"/>
      <c r="Y4" s="71" t="s">
        <v>57</v>
      </c>
      <c r="Z4" s="71"/>
      <c r="AA4" s="71"/>
      <c r="AB4" s="71"/>
      <c r="AC4" s="71"/>
      <c r="AD4" s="71"/>
      <c r="AE4" s="71"/>
      <c r="AF4" s="71"/>
      <c r="AG4" s="71"/>
      <c r="AH4" s="71"/>
      <c r="AI4" s="71"/>
      <c r="AJ4" s="71" t="s">
        <v>58</v>
      </c>
      <c r="AK4" s="71"/>
      <c r="AL4" s="71"/>
      <c r="AM4" s="71"/>
      <c r="AN4" s="71"/>
      <c r="AO4" s="71"/>
      <c r="AP4" s="71"/>
      <c r="AQ4" s="71"/>
      <c r="AR4" s="71"/>
      <c r="AS4" s="71"/>
      <c r="AT4" s="71"/>
      <c r="AU4" s="71" t="s">
        <v>59</v>
      </c>
      <c r="AV4" s="71"/>
      <c r="AW4" s="71"/>
      <c r="AX4" s="71"/>
      <c r="AY4" s="71"/>
      <c r="AZ4" s="71"/>
      <c r="BA4" s="71"/>
      <c r="BB4" s="71"/>
      <c r="BC4" s="71"/>
      <c r="BD4" s="71"/>
      <c r="BE4" s="71"/>
      <c r="BF4" s="71" t="s">
        <v>60</v>
      </c>
      <c r="BG4" s="71"/>
      <c r="BH4" s="71"/>
      <c r="BI4" s="71"/>
      <c r="BJ4" s="71"/>
      <c r="BK4" s="71"/>
      <c r="BL4" s="71"/>
      <c r="BM4" s="71"/>
      <c r="BN4" s="71"/>
      <c r="BO4" s="71"/>
      <c r="BP4" s="71"/>
      <c r="BQ4" s="71" t="s">
        <v>61</v>
      </c>
      <c r="BR4" s="71"/>
      <c r="BS4" s="71"/>
      <c r="BT4" s="71"/>
      <c r="BU4" s="71"/>
      <c r="BV4" s="71"/>
      <c r="BW4" s="71"/>
      <c r="BX4" s="71"/>
      <c r="BY4" s="71"/>
      <c r="BZ4" s="71"/>
      <c r="CA4" s="71"/>
      <c r="CB4" s="71" t="s">
        <v>62</v>
      </c>
      <c r="CC4" s="71"/>
      <c r="CD4" s="71"/>
      <c r="CE4" s="71"/>
      <c r="CF4" s="71"/>
      <c r="CG4" s="71"/>
      <c r="CH4" s="71"/>
      <c r="CI4" s="71"/>
      <c r="CJ4" s="71"/>
      <c r="CK4" s="71"/>
      <c r="CL4" s="71"/>
      <c r="CM4" s="71" t="s">
        <v>63</v>
      </c>
      <c r="CN4" s="71"/>
      <c r="CO4" s="71"/>
      <c r="CP4" s="71"/>
      <c r="CQ4" s="71"/>
      <c r="CR4" s="71"/>
      <c r="CS4" s="71"/>
      <c r="CT4" s="71"/>
      <c r="CU4" s="71"/>
      <c r="CV4" s="71"/>
      <c r="CW4" s="71"/>
      <c r="CX4" s="71" t="s">
        <v>64</v>
      </c>
      <c r="CY4" s="71"/>
      <c r="CZ4" s="71"/>
      <c r="DA4" s="71"/>
      <c r="DB4" s="71"/>
      <c r="DC4" s="71"/>
      <c r="DD4" s="71"/>
      <c r="DE4" s="71"/>
      <c r="DF4" s="71"/>
      <c r="DG4" s="71"/>
      <c r="DH4" s="71"/>
      <c r="DI4" s="71" t="s">
        <v>65</v>
      </c>
      <c r="DJ4" s="71"/>
      <c r="DK4" s="71"/>
      <c r="DL4" s="71"/>
      <c r="DM4" s="71"/>
      <c r="DN4" s="71"/>
      <c r="DO4" s="71"/>
      <c r="DP4" s="71"/>
      <c r="DQ4" s="71"/>
      <c r="DR4" s="71"/>
      <c r="DS4" s="71"/>
      <c r="DT4" s="71" t="s">
        <v>66</v>
      </c>
      <c r="DU4" s="71"/>
      <c r="DV4" s="71"/>
      <c r="DW4" s="71"/>
      <c r="DX4" s="71"/>
      <c r="DY4" s="71"/>
      <c r="DZ4" s="71"/>
      <c r="EA4" s="71"/>
      <c r="EB4" s="71"/>
      <c r="EC4" s="71"/>
      <c r="ED4" s="71"/>
      <c r="EE4" s="71" t="s">
        <v>67</v>
      </c>
      <c r="EF4" s="71"/>
      <c r="EG4" s="71"/>
      <c r="EH4" s="71"/>
      <c r="EI4" s="71"/>
      <c r="EJ4" s="71"/>
      <c r="EK4" s="71"/>
      <c r="EL4" s="71"/>
      <c r="EM4" s="71"/>
      <c r="EN4" s="71"/>
      <c r="EO4" s="71"/>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2023</v>
      </c>
      <c r="C6" s="19">
        <f t="shared" ref="C6:X6" si="3">C7</f>
        <v>32131</v>
      </c>
      <c r="D6" s="19">
        <f t="shared" si="3"/>
        <v>47</v>
      </c>
      <c r="E6" s="19">
        <f t="shared" si="3"/>
        <v>17</v>
      </c>
      <c r="F6" s="19">
        <f t="shared" si="3"/>
        <v>4</v>
      </c>
      <c r="G6" s="19">
        <f t="shared" si="3"/>
        <v>0</v>
      </c>
      <c r="H6" s="19" t="str">
        <f t="shared" si="3"/>
        <v>岩手県　二戸市</v>
      </c>
      <c r="I6" s="19" t="str">
        <f t="shared" si="3"/>
        <v>法非適用</v>
      </c>
      <c r="J6" s="19" t="str">
        <f t="shared" si="3"/>
        <v>下水道事業</v>
      </c>
      <c r="K6" s="19" t="str">
        <f t="shared" si="3"/>
        <v>特定環境保全公共下水道</v>
      </c>
      <c r="L6" s="19" t="str">
        <f t="shared" si="3"/>
        <v>D3</v>
      </c>
      <c r="M6" s="19" t="str">
        <f t="shared" si="3"/>
        <v>非設置</v>
      </c>
      <c r="N6" s="20" t="str">
        <f t="shared" si="3"/>
        <v>-</v>
      </c>
      <c r="O6" s="20" t="str">
        <f t="shared" si="3"/>
        <v>該当数値なし</v>
      </c>
      <c r="P6" s="20">
        <f t="shared" si="3"/>
        <v>3.41</v>
      </c>
      <c r="Q6" s="20">
        <f t="shared" si="3"/>
        <v>102.95</v>
      </c>
      <c r="R6" s="20">
        <f t="shared" si="3"/>
        <v>3300</v>
      </c>
      <c r="S6" s="20">
        <f t="shared" si="3"/>
        <v>24655</v>
      </c>
      <c r="T6" s="20">
        <f t="shared" si="3"/>
        <v>420.42</v>
      </c>
      <c r="U6" s="20">
        <f t="shared" si="3"/>
        <v>58.64</v>
      </c>
      <c r="V6" s="20">
        <f t="shared" si="3"/>
        <v>833</v>
      </c>
      <c r="W6" s="20">
        <f t="shared" si="3"/>
        <v>0.61</v>
      </c>
      <c r="X6" s="20">
        <f t="shared" si="3"/>
        <v>1365.57</v>
      </c>
      <c r="Y6" s="21">
        <f>IF(Y7="",NA(),Y7)</f>
        <v>89.09</v>
      </c>
      <c r="Z6" s="21">
        <f t="shared" ref="Z6:AH6" si="4">IF(Z7="",NA(),Z7)</f>
        <v>90.78</v>
      </c>
      <c r="AA6" s="21">
        <f t="shared" si="4"/>
        <v>89.42</v>
      </c>
      <c r="AB6" s="21">
        <f t="shared" si="4"/>
        <v>95.66</v>
      </c>
      <c r="AC6" s="21">
        <f t="shared" si="4"/>
        <v>100</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560.35</v>
      </c>
      <c r="BG6" s="21">
        <f t="shared" ref="BG6:BO6" si="7">IF(BG7="",NA(),BG7)</f>
        <v>467.85</v>
      </c>
      <c r="BH6" s="21">
        <f t="shared" si="7"/>
        <v>111.94</v>
      </c>
      <c r="BI6" s="21">
        <f t="shared" si="7"/>
        <v>305.70999999999998</v>
      </c>
      <c r="BJ6" s="21">
        <f t="shared" si="7"/>
        <v>206.99</v>
      </c>
      <c r="BK6" s="21">
        <f t="shared" si="7"/>
        <v>1087.96</v>
      </c>
      <c r="BL6" s="21">
        <f t="shared" si="7"/>
        <v>1209.45</v>
      </c>
      <c r="BM6" s="21">
        <f t="shared" si="7"/>
        <v>1042.6400000000001</v>
      </c>
      <c r="BN6" s="21">
        <f t="shared" si="7"/>
        <v>1305.58</v>
      </c>
      <c r="BO6" s="21">
        <f t="shared" si="7"/>
        <v>1219.99</v>
      </c>
      <c r="BP6" s="20" t="str">
        <f>IF(BP7="","",IF(BP7="-","【-】","【"&amp;SUBSTITUTE(TEXT(BP7,"#,##0.00"),"-","△")&amp;"】"))</f>
        <v>【1,156.82】</v>
      </c>
      <c r="BQ6" s="21">
        <f>IF(BQ7="",NA(),BQ7)</f>
        <v>60.69</v>
      </c>
      <c r="BR6" s="21">
        <f t="shared" ref="BR6:BZ6" si="8">IF(BR7="",NA(),BR7)</f>
        <v>65.900000000000006</v>
      </c>
      <c r="BS6" s="21">
        <f t="shared" si="8"/>
        <v>62.51</v>
      </c>
      <c r="BT6" s="21">
        <f t="shared" si="8"/>
        <v>83.79</v>
      </c>
      <c r="BU6" s="21">
        <f t="shared" si="8"/>
        <v>79.23</v>
      </c>
      <c r="BV6" s="21">
        <f t="shared" si="8"/>
        <v>59.67</v>
      </c>
      <c r="BW6" s="21">
        <f t="shared" si="8"/>
        <v>55.93</v>
      </c>
      <c r="BX6" s="21">
        <f t="shared" si="8"/>
        <v>55.76</v>
      </c>
      <c r="BY6" s="21">
        <f t="shared" si="8"/>
        <v>51.73</v>
      </c>
      <c r="BZ6" s="21">
        <f t="shared" si="8"/>
        <v>48.61</v>
      </c>
      <c r="CA6" s="20" t="str">
        <f>IF(CA7="","",IF(CA7="-","【-】","【"&amp;SUBSTITUTE(TEXT(CA7,"#,##0.00"),"-","△")&amp;"】"))</f>
        <v>【75.33】</v>
      </c>
      <c r="CB6" s="21">
        <f>IF(CB7="",NA(),CB7)</f>
        <v>300.45999999999998</v>
      </c>
      <c r="CC6" s="21">
        <f t="shared" ref="CC6:CK6" si="9">IF(CC7="",NA(),CC7)</f>
        <v>280.99</v>
      </c>
      <c r="CD6" s="21">
        <f t="shared" si="9"/>
        <v>268.49</v>
      </c>
      <c r="CE6" s="21">
        <f t="shared" si="9"/>
        <v>228.91</v>
      </c>
      <c r="CF6" s="21">
        <f t="shared" si="9"/>
        <v>225.09</v>
      </c>
      <c r="CG6" s="21">
        <f t="shared" si="9"/>
        <v>270.60000000000002</v>
      </c>
      <c r="CH6" s="21">
        <f t="shared" si="9"/>
        <v>289.60000000000002</v>
      </c>
      <c r="CI6" s="21">
        <f t="shared" si="9"/>
        <v>296.14999999999998</v>
      </c>
      <c r="CJ6" s="21">
        <f t="shared" si="9"/>
        <v>290.54000000000002</v>
      </c>
      <c r="CK6" s="21">
        <f t="shared" si="9"/>
        <v>319.42</v>
      </c>
      <c r="CL6" s="20" t="str">
        <f>IF(CL7="","",IF(CL7="-","【-】","【"&amp;SUBSTITUTE(TEXT(CL7,"#,##0.00"),"-","△")&amp;"】"))</f>
        <v>【215.73】</v>
      </c>
      <c r="CM6" s="21">
        <f>IF(CM7="",NA(),CM7)</f>
        <v>36</v>
      </c>
      <c r="CN6" s="21">
        <f t="shared" ref="CN6:CV6" si="10">IF(CN7="",NA(),CN7)</f>
        <v>36.67</v>
      </c>
      <c r="CO6" s="21">
        <f t="shared" si="10"/>
        <v>40</v>
      </c>
      <c r="CP6" s="21">
        <f t="shared" si="10"/>
        <v>42.67</v>
      </c>
      <c r="CQ6" s="21">
        <f t="shared" si="10"/>
        <v>43</v>
      </c>
      <c r="CR6" s="21">
        <f t="shared" si="10"/>
        <v>37.65</v>
      </c>
      <c r="CS6" s="21">
        <f t="shared" si="10"/>
        <v>36.71</v>
      </c>
      <c r="CT6" s="21">
        <f t="shared" si="10"/>
        <v>33.799999999999997</v>
      </c>
      <c r="CU6" s="21">
        <f t="shared" si="10"/>
        <v>32.380000000000003</v>
      </c>
      <c r="CV6" s="21">
        <f t="shared" si="10"/>
        <v>36.03</v>
      </c>
      <c r="CW6" s="20" t="str">
        <f>IF(CW7="","",IF(CW7="-","【-】","【"&amp;SUBSTITUTE(TEXT(CW7,"#,##0.00"),"-","△")&amp;"】"))</f>
        <v>【43.28】</v>
      </c>
      <c r="CX6" s="21">
        <f>IF(CX7="",NA(),CX7)</f>
        <v>39.78</v>
      </c>
      <c r="CY6" s="21">
        <f t="shared" ref="CY6:DG6" si="11">IF(CY7="",NA(),CY7)</f>
        <v>39.78</v>
      </c>
      <c r="CZ6" s="21">
        <f t="shared" si="11"/>
        <v>42.11</v>
      </c>
      <c r="DA6" s="21">
        <f t="shared" si="11"/>
        <v>43.14</v>
      </c>
      <c r="DB6" s="21">
        <f t="shared" si="11"/>
        <v>48.5</v>
      </c>
      <c r="DC6" s="21">
        <f t="shared" si="11"/>
        <v>67.37</v>
      </c>
      <c r="DD6" s="21">
        <f t="shared" si="11"/>
        <v>70.05</v>
      </c>
      <c r="DE6" s="21">
        <f t="shared" si="11"/>
        <v>67.09</v>
      </c>
      <c r="DF6" s="21">
        <f t="shared" si="11"/>
        <v>67.31</v>
      </c>
      <c r="DG6" s="21">
        <f t="shared" si="11"/>
        <v>63.97</v>
      </c>
      <c r="DH6" s="20" t="str">
        <f>IF(DH7="","",IF(DH7="-","【-】","【"&amp;SUBSTITUTE(TEXT(DH7,"#,##0.00"),"-","△")&amp;"】"))</f>
        <v>【86.21】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0.06</v>
      </c>
      <c r="EK6" s="21">
        <f t="shared" si="14"/>
        <v>0.02</v>
      </c>
      <c r="EL6" s="20">
        <f t="shared" si="14"/>
        <v>0</v>
      </c>
      <c r="EM6" s="20">
        <f t="shared" si="14"/>
        <v>0</v>
      </c>
      <c r="EN6" s="21">
        <f t="shared" si="14"/>
        <v>0.08</v>
      </c>
      <c r="EO6" s="20" t="str">
        <f>IF(EO7="","",IF(EO7="-","【-】","【"&amp;SUBSTITUTE(TEXT(EO7,"#,##0.00"),"-","△")&amp;"】"))</f>
        <v>【0.11】</v>
      </c>
    </row>
    <row r="7" spans="1:145" s="22" customFormat="1" x14ac:dyDescent="0.15">
      <c r="A7" s="14"/>
      <c r="B7" s="23">
        <v>2023</v>
      </c>
      <c r="C7" s="23">
        <v>32131</v>
      </c>
      <c r="D7" s="23">
        <v>47</v>
      </c>
      <c r="E7" s="23">
        <v>17</v>
      </c>
      <c r="F7" s="23">
        <v>4</v>
      </c>
      <c r="G7" s="23">
        <v>0</v>
      </c>
      <c r="H7" s="23" t="s">
        <v>97</v>
      </c>
      <c r="I7" s="23" t="s">
        <v>98</v>
      </c>
      <c r="J7" s="23" t="s">
        <v>99</v>
      </c>
      <c r="K7" s="23" t="s">
        <v>100</v>
      </c>
      <c r="L7" s="23" t="s">
        <v>101</v>
      </c>
      <c r="M7" s="23" t="s">
        <v>102</v>
      </c>
      <c r="N7" s="24" t="s">
        <v>103</v>
      </c>
      <c r="O7" s="24" t="s">
        <v>104</v>
      </c>
      <c r="P7" s="24">
        <v>3.41</v>
      </c>
      <c r="Q7" s="24">
        <v>102.95</v>
      </c>
      <c r="R7" s="24">
        <v>3300</v>
      </c>
      <c r="S7" s="24">
        <v>24655</v>
      </c>
      <c r="T7" s="24">
        <v>420.42</v>
      </c>
      <c r="U7" s="24">
        <v>58.64</v>
      </c>
      <c r="V7" s="24">
        <v>833</v>
      </c>
      <c r="W7" s="24">
        <v>0.61</v>
      </c>
      <c r="X7" s="24">
        <v>1365.57</v>
      </c>
      <c r="Y7" s="24">
        <v>89.09</v>
      </c>
      <c r="Z7" s="24">
        <v>90.78</v>
      </c>
      <c r="AA7" s="24">
        <v>89.42</v>
      </c>
      <c r="AB7" s="24">
        <v>95.66</v>
      </c>
      <c r="AC7" s="24">
        <v>100</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560.35</v>
      </c>
      <c r="BG7" s="24">
        <v>467.85</v>
      </c>
      <c r="BH7" s="24">
        <v>111.94</v>
      </c>
      <c r="BI7" s="24">
        <v>305.70999999999998</v>
      </c>
      <c r="BJ7" s="24">
        <v>206.99</v>
      </c>
      <c r="BK7" s="24">
        <v>1087.96</v>
      </c>
      <c r="BL7" s="24">
        <v>1209.45</v>
      </c>
      <c r="BM7" s="24">
        <v>1042.6400000000001</v>
      </c>
      <c r="BN7" s="24">
        <v>1305.58</v>
      </c>
      <c r="BO7" s="24">
        <v>1219.99</v>
      </c>
      <c r="BP7" s="24">
        <v>1156.82</v>
      </c>
      <c r="BQ7" s="24">
        <v>60.69</v>
      </c>
      <c r="BR7" s="24">
        <v>65.900000000000006</v>
      </c>
      <c r="BS7" s="24">
        <v>62.51</v>
      </c>
      <c r="BT7" s="24">
        <v>83.79</v>
      </c>
      <c r="BU7" s="24">
        <v>79.23</v>
      </c>
      <c r="BV7" s="24">
        <v>59.67</v>
      </c>
      <c r="BW7" s="24">
        <v>55.93</v>
      </c>
      <c r="BX7" s="24">
        <v>55.76</v>
      </c>
      <c r="BY7" s="24">
        <v>51.73</v>
      </c>
      <c r="BZ7" s="24">
        <v>48.61</v>
      </c>
      <c r="CA7" s="24">
        <v>75.33</v>
      </c>
      <c r="CB7" s="24">
        <v>300.45999999999998</v>
      </c>
      <c r="CC7" s="24">
        <v>280.99</v>
      </c>
      <c r="CD7" s="24">
        <v>268.49</v>
      </c>
      <c r="CE7" s="24">
        <v>228.91</v>
      </c>
      <c r="CF7" s="24">
        <v>225.09</v>
      </c>
      <c r="CG7" s="24">
        <v>270.60000000000002</v>
      </c>
      <c r="CH7" s="24">
        <v>289.60000000000002</v>
      </c>
      <c r="CI7" s="24">
        <v>296.14999999999998</v>
      </c>
      <c r="CJ7" s="24">
        <v>290.54000000000002</v>
      </c>
      <c r="CK7" s="24">
        <v>319.42</v>
      </c>
      <c r="CL7" s="24">
        <v>215.73</v>
      </c>
      <c r="CM7" s="24">
        <v>36</v>
      </c>
      <c r="CN7" s="24">
        <v>36.67</v>
      </c>
      <c r="CO7" s="24">
        <v>40</v>
      </c>
      <c r="CP7" s="24">
        <v>42.67</v>
      </c>
      <c r="CQ7" s="24">
        <v>43</v>
      </c>
      <c r="CR7" s="24">
        <v>37.65</v>
      </c>
      <c r="CS7" s="24">
        <v>36.71</v>
      </c>
      <c r="CT7" s="24">
        <v>33.799999999999997</v>
      </c>
      <c r="CU7" s="24">
        <v>32.380000000000003</v>
      </c>
      <c r="CV7" s="24">
        <v>36.03</v>
      </c>
      <c r="CW7" s="24">
        <v>43.28</v>
      </c>
      <c r="CX7" s="24">
        <v>39.78</v>
      </c>
      <c r="CY7" s="24">
        <v>39.78</v>
      </c>
      <c r="CZ7" s="24">
        <v>42.11</v>
      </c>
      <c r="DA7" s="24">
        <v>43.14</v>
      </c>
      <c r="DB7" s="24">
        <v>48.5</v>
      </c>
      <c r="DC7" s="24">
        <v>67.37</v>
      </c>
      <c r="DD7" s="24">
        <v>70.05</v>
      </c>
      <c r="DE7" s="24">
        <v>67.09</v>
      </c>
      <c r="DF7" s="24">
        <v>67.31</v>
      </c>
      <c r="DG7" s="24">
        <v>63.97</v>
      </c>
      <c r="DH7" s="24">
        <v>86.21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0.06</v>
      </c>
      <c r="EK7" s="24">
        <v>0.02</v>
      </c>
      <c r="EL7" s="24">
        <v>0</v>
      </c>
      <c r="EM7" s="24">
        <v>0</v>
      </c>
      <c r="EN7" s="24">
        <v>0.08</v>
      </c>
      <c r="EO7" s="24">
        <v>0.11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110</v>
      </c>
    </row>
    <row r="12" spans="1:145" x14ac:dyDescent="0.15">
      <c r="B12">
        <v>1</v>
      </c>
      <c r="C12">
        <v>1</v>
      </c>
      <c r="D12">
        <v>2</v>
      </c>
      <c r="E12">
        <v>3</v>
      </c>
      <c r="F12">
        <v>4</v>
      </c>
      <c r="G12" t="s">
        <v>111</v>
      </c>
    </row>
    <row r="13" spans="1:145" x14ac:dyDescent="0.15">
      <c r="B13" t="s">
        <v>112</v>
      </c>
      <c r="C13" t="s">
        <v>113</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船木 裕香梨</cp:lastModifiedBy>
  <dcterms:created xsi:type="dcterms:W3CDTF">2025-01-24T07:30:16Z</dcterms:created>
  <dcterms:modified xsi:type="dcterms:W3CDTF">2025-01-30T05:00:54Z</dcterms:modified>
  <cp:category/>
</cp:coreProperties>
</file>