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6_公表\00_公表資料（HP掲載用データ）\32140_八幡平市\171_公共下水道（法適用）\"/>
    </mc:Choice>
  </mc:AlternateContent>
  <workbookProtection workbookAlgorithmName="SHA-512" workbookHashValue="ItSBcq6IYcJbn/snQ6MF5HQ8DqljvuiFLYqhujtG1LY615ntSIwc3225XoVtO4vz918MFKqbagoNdN2n44idKg==" workbookSaltValue="Tm+fBaqwuVcNjlzcx6Gp4A==" workbookSpinCount="100000" lockStructure="1"/>
  <bookViews>
    <workbookView xWindow="1176" yWindow="0" windowWidth="27636" windowHeight="10752"/>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I85" i="4"/>
  <c r="H85" i="4"/>
  <c r="G85" i="4"/>
  <c r="E85" i="4"/>
  <c r="BB10" i="4"/>
  <c r="AT10" i="4"/>
  <c r="P10" i="4"/>
  <c r="AT8" i="4"/>
  <c r="W8" i="4"/>
  <c r="P8" i="4"/>
  <c r="B6" i="4"/>
</calcChain>
</file>

<file path=xl/sharedStrings.xml><?xml version="1.0" encoding="utf-8"?>
<sst xmlns="http://schemas.openxmlformats.org/spreadsheetml/2006/main" count="253" uniqueCount="117">
  <si>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</si>
  <si>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</si>
  <si>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</si>
  <si>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</si>
  <si>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</si>
  <si>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</si>
  <si>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</si>
  <si>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</si>
  <si>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</si>
  <si>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</si>
  <si>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</si>
  <si>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</si>
  <si>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</si>
  <si>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</si>
  <si>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</si>
  <si>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</si>
  <si>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</si>
  <si>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</si>
  <si>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</si>
  <si>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</si>
  <si>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</si>
  <si>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</si>
  <si>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</si>
  <si>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</si>
  <si>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</si>
  <si>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</si>
  <si>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</si>
  <si>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</si>
  <si>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</si>
  <si>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</si>
  <si>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</si>
  <si>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</si>
  <si>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</si>
  <si>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</si>
  <si>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</si>
  <si>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</si>
  <si>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</si>
  <si>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</si>
  <si>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</si>
  <si>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</si>
  <si>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</si>
  <si>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</si>
  <si>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</si>
  <si>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</si>
  <si>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</si>
  <si>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</si>
  <si>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</si>
  <si>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</si>
  <si>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</si>
  <si>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</si>
  <si>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</si>
  <si>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</si>
  <si>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</si>
  <si>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</si>
  <si>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</si>
  <si>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</si>
  <si>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</si>
  <si>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</si>
  <si>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</si>
  <si>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</si>
  <si>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</si>
  <si>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</si>
  <si>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</si>
  <si>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</si>
  <si>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</si>
  <si>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</si>
  <si>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</si>
  <si>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</si>
  <si>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</si>
  <si>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</si>
  <si>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</si>
  <si>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</si>
  <si>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</si>
  <si>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</si>
  <si>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</si>
  <si>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</si>
  <si>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</si>
  <si>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</si>
  <si>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</si>
  <si>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</si>
  <si>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</si>
  <si>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</si>
  <si>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</si>
  <si>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</si>
  <si>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</si>
  <si>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</si>
  <si>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</si>
  <si>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</si>
  <si>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</si>
  <si>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</si>
  <si>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</si>
  <si>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</si>
  <si>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</si>
  <si>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</si>
  <si>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</si>
  <si>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</si>
  <si>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</si>
  <si>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</si>
  <si>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</si>
  <si>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</si>
  <si>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</si>
  <si>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</si>
  <si>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</si>
  <si>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</si>
  <si>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</si>
  <si>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</si>
  <si>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</si>
  <si>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</si>
  <si>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</si>
  <si>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</si>
  <si>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</si>
  <si>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</si>
  <si>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</si>
  <si>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</si>
  <si>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令和２年度の地方公営企業法適用から４年目であるため、①有形固定資産減価償却率は少ない率となっているが、実際には法定耐用年数が到来した資産もある。
　本事業は供用開始から20年が経過した。管渠の更新はまだ必要な段階ではなく、③管渠改善率は０％である。一方で、処理場の機械及び装置の中には法定耐用年数が到来したものもあり、修繕費が発生してきている。今後において修繕費の更なる増加が見込まれる。
　令和３年度よりストックマネジメント計画（施設更新計画）に基づく取組みを進めており、令和６年度から施設改修工事に着手する。今後においては、資金（１の③流動比率）の動向を注視しながら、計画に基づき施設更新を進める。</t>
    <rPh sb="19" eb="20">
      <t>ネン</t>
    </rPh>
    <rPh sb="20" eb="21">
      <t>メ</t>
    </rPh>
    <rPh sb="63" eb="65">
      <t>トウライ</t>
    </rPh>
    <rPh sb="94" eb="96">
      <t>カンキョ</t>
    </rPh>
    <rPh sb="125" eb="127">
      <t>イッポウ</t>
    </rPh>
    <rPh sb="160" eb="162">
      <t>シュウゼン</t>
    </rPh>
    <rPh sb="162" eb="163">
      <t>ヒ</t>
    </rPh>
    <rPh sb="214" eb="216">
      <t>ケイカク</t>
    </rPh>
    <rPh sb="225" eb="226">
      <t>モト</t>
    </rPh>
    <rPh sb="232" eb="233">
      <t>スス</t>
    </rPh>
    <rPh sb="238" eb="240">
      <t>レイワ</t>
    </rPh>
    <rPh sb="241" eb="242">
      <t>ネン</t>
    </rPh>
    <rPh sb="242" eb="243">
      <t>ド</t>
    </rPh>
    <rPh sb="245" eb="247">
      <t>シセツ</t>
    </rPh>
    <rPh sb="247" eb="249">
      <t>カイシュウ</t>
    </rPh>
    <rPh sb="249" eb="251">
      <t>コウジ</t>
    </rPh>
    <rPh sb="252" eb="254">
      <t>チャクシュ</t>
    </rPh>
    <rPh sb="265" eb="267">
      <t>シキン</t>
    </rPh>
    <rPh sb="271" eb="273">
      <t>リュウドウ</t>
    </rPh>
    <rPh sb="273" eb="275">
      <t>ヒリツ</t>
    </rPh>
    <rPh sb="277" eb="279">
      <t>ドウコウ</t>
    </rPh>
    <rPh sb="280" eb="282">
      <t>チュウシ</t>
    </rPh>
    <rPh sb="293" eb="295">
      <t>シセツ</t>
    </rPh>
    <phoneticPr fontId="4"/>
  </si>
  <si>
    <t>　地方公営企業法を適用してから、経営改善の成果が表れてきているものの、④企業債残高対事業規模比率は、類似団体平均値よりも大幅に高い水準にある。企業債残高は年々減少しているが、今後も整備との調整を図りながら、類似団体平均値に近づけるよう努める。
　また、経費回収率（１の⑤）は増加しているものの、100％未満であり、厳しい経営状況である。安定経営と事業推進のバランスを図るよう、管理手法等の見直し、適正な使用料及び一般会計繰入金のあり方に関する検討のほか、⑦施設利用率向上のため加入促進を継続して実施する。
　令和５年度には、財政シミュレーションを行い、経営戦略（改訂版）を策定した。今後においては、財政シミュレーションを検証しながら、適正水準による使用料収入の確保を検討する。</t>
    <rPh sb="1" eb="3">
      <t>チホウ</t>
    </rPh>
    <rPh sb="3" eb="5">
      <t>コウエイ</t>
    </rPh>
    <rPh sb="5" eb="7">
      <t>キギョウ</t>
    </rPh>
    <rPh sb="7" eb="8">
      <t>ホウ</t>
    </rPh>
    <rPh sb="9" eb="11">
      <t>テキヨウ</t>
    </rPh>
    <rPh sb="16" eb="18">
      <t>ケイエイ</t>
    </rPh>
    <rPh sb="18" eb="20">
      <t>カイゼン</t>
    </rPh>
    <rPh sb="21" eb="23">
      <t>セイカ</t>
    </rPh>
    <rPh sb="24" eb="25">
      <t>アラワ</t>
    </rPh>
    <rPh sb="77" eb="79">
      <t>ネンネン</t>
    </rPh>
    <rPh sb="87" eb="89">
      <t>コンゴ</t>
    </rPh>
    <rPh sb="137" eb="139">
      <t>ゾウカ</t>
    </rPh>
    <rPh sb="151" eb="153">
      <t>ミマン</t>
    </rPh>
    <rPh sb="183" eb="184">
      <t>ハカ</t>
    </rPh>
    <rPh sb="228" eb="233">
      <t>シセツリヨウリツ</t>
    </rPh>
    <rPh sb="233" eb="235">
      <t>コウジョウ</t>
    </rPh>
    <rPh sb="254" eb="256">
      <t>レイワ</t>
    </rPh>
    <rPh sb="257" eb="258">
      <t>ネン</t>
    </rPh>
    <rPh sb="258" eb="259">
      <t>ド</t>
    </rPh>
    <rPh sb="262" eb="264">
      <t>ザイセイ</t>
    </rPh>
    <rPh sb="273" eb="274">
      <t>オコナ</t>
    </rPh>
    <rPh sb="276" eb="278">
      <t>ケイエイ</t>
    </rPh>
    <rPh sb="278" eb="280">
      <t>センリャク</t>
    </rPh>
    <rPh sb="281" eb="284">
      <t>カイテイバン</t>
    </rPh>
    <rPh sb="286" eb="288">
      <t>サクテイ</t>
    </rPh>
    <rPh sb="291" eb="293">
      <t>コンゴ</t>
    </rPh>
    <rPh sb="310" eb="312">
      <t>ケンショウ</t>
    </rPh>
    <phoneticPr fontId="4"/>
  </si>
  <si>
    <t>　令和２年度に地方公営企業法を適用して４年目が経過し、当該分析表で経営状況の動向把握、経年比較が可能となってきた。本事業は、平成28年度に策定した「八幡平市汚水処理施設整備構想（アクションプラン）」の事業計画を見直し、令和４年度には事業区域の縮小に向けた見直しを行った。事業費を縮小しながらも、できるだけ早期に全ての公共下水道施設が完成するよう整備を進めている。
　令和５年度は、令和４年度に取り組んだ維持管理手法の見直し（施設維持管理業務の常勤日数を週３日に減、複数年契約の実施）により、⑤経費回収率が増加し、⑥汚水処理原価が減少した。管渠布設による接続戸数が増加し、⑧水洗化率が増加したものの、⑦施設利用率の増加はわずかであった。①経常収支比率は100％を超え、⑤経費回収率は100％未満であることから、一般会計繰入金に依存した経営状況となっている。
　また、類似団体平均値との比較では、⑤経費回収率が年々近づいており、⑥汚水処理原価は初めて平均を下回った。また、⑧水洗化率も初めて平均を上回った。しかし、④企業債残高対事業規模比率及び⑦施設使用率は平均と大きくかけ離れている。本事業の処理区域は、市内でも人口が多い地区であり、今後も施設整備に伴う水洗化人口の増加は見込めるものの、一方では水洗化人口の増加に伴う汚水処理費（動力費、薬品費等）の増加も見込まれる。
　安定した事業経営の実現に向けて、引き続き経費の更なる抑制に努める。</t>
    <rPh sb="27" eb="29">
      <t>トウガイ</t>
    </rPh>
    <rPh sb="29" eb="31">
      <t>ブンセキ</t>
    </rPh>
    <rPh sb="31" eb="32">
      <t>ヒョウ</t>
    </rPh>
    <rPh sb="33" eb="35">
      <t>ケイエイ</t>
    </rPh>
    <rPh sb="35" eb="37">
      <t>ジョウキョウ</t>
    </rPh>
    <rPh sb="38" eb="40">
      <t>ドウコウ</t>
    </rPh>
    <rPh sb="40" eb="42">
      <t>ハアク</t>
    </rPh>
    <rPh sb="43" eb="45">
      <t>ケイネン</t>
    </rPh>
    <rPh sb="45" eb="47">
      <t>ヒカク</t>
    </rPh>
    <rPh sb="48" eb="50">
      <t>カノウ</t>
    </rPh>
    <rPh sb="57" eb="58">
      <t>ホン</t>
    </rPh>
    <rPh sb="152" eb="154">
      <t>ソウキ</t>
    </rPh>
    <rPh sb="155" eb="156">
      <t>スベ</t>
    </rPh>
    <rPh sb="158" eb="160">
      <t>コウキョウ</t>
    </rPh>
    <rPh sb="160" eb="163">
      <t>ゲスイドウ</t>
    </rPh>
    <rPh sb="163" eb="165">
      <t>シセツ</t>
    </rPh>
    <rPh sb="166" eb="168">
      <t>カンセイ</t>
    </rPh>
    <rPh sb="190" eb="192">
      <t>レイワ</t>
    </rPh>
    <rPh sb="193" eb="194">
      <t>ネン</t>
    </rPh>
    <rPh sb="194" eb="195">
      <t>ド</t>
    </rPh>
    <rPh sb="196" eb="197">
      <t>ト</t>
    </rPh>
    <rPh sb="198" eb="199">
      <t>ク</t>
    </rPh>
    <rPh sb="212" eb="214">
      <t>シセツ</t>
    </rPh>
    <rPh sb="214" eb="216">
      <t>イジ</t>
    </rPh>
    <rPh sb="226" eb="227">
      <t>シュウ</t>
    </rPh>
    <rPh sb="228" eb="229">
      <t>ヒ</t>
    </rPh>
    <rPh sb="232" eb="234">
      <t>フクスウ</t>
    </rPh>
    <rPh sb="234" eb="235">
      <t>ネン</t>
    </rPh>
    <rPh sb="235" eb="237">
      <t>ケイヤク</t>
    </rPh>
    <rPh sb="238" eb="240">
      <t>ジッシ</t>
    </rPh>
    <rPh sb="269" eb="271">
      <t>カンキョ</t>
    </rPh>
    <rPh sb="276" eb="278">
      <t>セツゾク</t>
    </rPh>
    <rPh sb="300" eb="302">
      <t>シセツ</t>
    </rPh>
    <rPh sb="302" eb="304">
      <t>リヨウ</t>
    </rPh>
    <rPh sb="304" eb="305">
      <t>リツ</t>
    </rPh>
    <rPh sb="306" eb="308">
      <t>ゾウカ</t>
    </rPh>
    <rPh sb="344" eb="346">
      <t>ミマン</t>
    </rPh>
    <rPh sb="403" eb="405">
      <t>ネンネン</t>
    </rPh>
    <rPh sb="405" eb="406">
      <t>チカ</t>
    </rPh>
    <rPh sb="413" eb="415">
      <t>オスイ</t>
    </rPh>
    <rPh sb="415" eb="417">
      <t>ショリ</t>
    </rPh>
    <rPh sb="417" eb="419">
      <t>ゲンカ</t>
    </rPh>
    <rPh sb="420" eb="421">
      <t>ハジ</t>
    </rPh>
    <rPh sb="423" eb="425">
      <t>ヘイキン</t>
    </rPh>
    <rPh sb="426" eb="428">
      <t>シタマワ</t>
    </rPh>
    <rPh sb="435" eb="438">
      <t>スイセンカ</t>
    </rPh>
    <rPh sb="438" eb="439">
      <t>リツ</t>
    </rPh>
    <rPh sb="440" eb="441">
      <t>ハジ</t>
    </rPh>
    <rPh sb="443" eb="445">
      <t>ヘイキン</t>
    </rPh>
    <rPh sb="446" eb="448">
      <t>ウワマワ</t>
    </rPh>
    <rPh sb="456" eb="458">
      <t>キギョウ</t>
    </rPh>
    <rPh sb="458" eb="459">
      <t>サイ</t>
    </rPh>
    <rPh sb="459" eb="461">
      <t>ザンダカ</t>
    </rPh>
    <rPh sb="461" eb="462">
      <t>タイ</t>
    </rPh>
    <rPh sb="462" eb="464">
      <t>ジギョウ</t>
    </rPh>
    <rPh sb="464" eb="466">
      <t>キボ</t>
    </rPh>
    <rPh sb="466" eb="468">
      <t>ヒリツ</t>
    </rPh>
    <rPh sb="468" eb="469">
      <t>オヨ</t>
    </rPh>
    <rPh sb="477" eb="479">
      <t>ヘイキン</t>
    </rPh>
    <rPh sb="480" eb="481">
      <t>オオ</t>
    </rPh>
    <rPh sb="485" eb="486">
      <t>ハナ</t>
    </rPh>
    <rPh sb="601" eb="602">
      <t>ヒ</t>
    </rPh>
    <rPh sb="603" eb="604">
      <t>ツヅ</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</si>
</sst>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Fill="1" applyBorder="1" applyAlignment="1" applyProtection="1">
      <alignment horizontal="left" vertical="top" wrapText="1"/>
      <protection locked="0"/>
    </xf>
    <xf numFmtId="0" fontId="5" fillId="0" borderId="0" xfId="0" applyFont="1" applyFill="1" applyAlignment="1" applyProtection="1">
      <alignment horizontal="left" vertical="top" wrapText="1"/>
      <protection locked="0"/>
    </xf>
    <xf numFmtId="0" fontId="5" fillId="0" borderId="7" xfId="0" applyFont="1" applyFill="1" applyBorder="1" applyAlignment="1" applyProtection="1">
      <alignment horizontal="left" vertical="top" wrapText="1"/>
      <protection locked="0"/>
    </xf>
    <xf numFmtId="0" fontId="5" fillId="0" borderId="8" xfId="0" applyFont="1" applyFill="1" applyBorder="1" applyAlignment="1" applyProtection="1">
      <alignment horizontal="left" vertical="top" wrapText="1"/>
      <protection locked="0"/>
    </xf>
    <xf numFmtId="0" fontId="5" fillId="0" borderId="1" xfId="0" applyFont="1" applyFill="1" applyBorder="1" applyAlignment="1" applyProtection="1">
      <alignment horizontal="left" vertical="top" wrapText="1"/>
      <protection locked="0"/>
    </xf>
    <xf numFmtId="0" fontId="5" fillId="0" borderId="9" xfId="0" applyFont="1" applyFill="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Fill="1" applyBorder="1" applyAlignment="1" applyProtection="1">
      <alignment horizontal="left" vertical="top" wrapText="1"/>
      <protection locked="0"/>
    </xf>
    <xf numFmtId="0" fontId="15" fillId="0" borderId="0" xfId="0" applyFont="1" applyFill="1" applyAlignment="1" applyProtection="1">
      <alignment horizontal="left" vertical="top" wrapText="1"/>
      <protection locked="0"/>
    </xf>
    <xf numFmtId="0" fontId="15" fillId="0" borderId="7" xfId="0" applyFont="1" applyFill="1" applyBorder="1" applyAlignment="1" applyProtection="1">
      <alignment horizontal="left" vertical="top" wrapText="1"/>
      <protection locked="0"/>
    </xf>
    <xf numFmtId="0" fontId="15" fillId="0" borderId="8" xfId="0" applyFont="1" applyFill="1" applyBorder="1" applyAlignment="1" applyProtection="1">
      <alignment horizontal="left" vertical="top" wrapText="1"/>
      <protection locked="0"/>
    </xf>
    <xf numFmtId="0" fontId="15" fillId="0" borderId="1" xfId="0" applyFont="1" applyFill="1" applyBorder="1" applyAlignment="1" applyProtection="1">
      <alignment horizontal="left" vertical="top" wrapText="1"/>
      <protection locked="0"/>
    </xf>
    <xf numFmtId="0" fontId="15" fillId="0" borderId="9" xfId="0" applyFont="1" applyFill="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1.43</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74DA-4854-B8A4-DD67AA3430A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0.32</c:v>
                </c:pt>
                <c:pt idx="2">
                  <c:v>0.1</c:v>
                </c:pt>
                <c:pt idx="3">
                  <c:v>0.09</c:v>
                </c:pt>
                <c:pt idx="4">
                  <c:v>0.1</c:v>
                </c:pt>
              </c:numCache>
            </c:numRef>
          </c:val>
          <c:smooth val="0"/>
          <c:extLst>
            <c:ext xmlns:c16="http://schemas.microsoft.com/office/drawing/2014/chart" uri="{C3380CC4-5D6E-409C-BE32-E72D297353CC}">
              <c16:uniqueId val="{00000001-74DA-4854-B8A4-DD67AA3430A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108.05</c:v>
                </c:pt>
                <c:pt idx="2">
                  <c:v>107.41</c:v>
                </c:pt>
                <c:pt idx="3">
                  <c:v>115.3</c:v>
                </c:pt>
                <c:pt idx="4">
                  <c:v>119.82</c:v>
                </c:pt>
              </c:numCache>
            </c:numRef>
          </c:val>
          <c:extLst>
            <c:ext xmlns:c16="http://schemas.microsoft.com/office/drawing/2014/chart" uri="{C3380CC4-5D6E-409C-BE32-E72D297353CC}">
              <c16:uniqueId val="{00000000-2E15-42E9-9BA6-C9BB84DC812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107.81</c:v>
                </c:pt>
                <c:pt idx="2">
                  <c:v>107.54</c:v>
                </c:pt>
                <c:pt idx="3">
                  <c:v>107.19</c:v>
                </c:pt>
                <c:pt idx="4">
                  <c:v>107.04</c:v>
                </c:pt>
              </c:numCache>
            </c:numRef>
          </c:val>
          <c:smooth val="0"/>
          <c:extLst>
            <c:ext xmlns:c16="http://schemas.microsoft.com/office/drawing/2014/chart" uri="{C3380CC4-5D6E-409C-BE32-E72D297353CC}">
              <c16:uniqueId val="{00000001-2E15-42E9-9BA6-C9BB84DC812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2.91</c:v>
                </c:pt>
                <c:pt idx="2">
                  <c:v>5.79</c:v>
                </c:pt>
                <c:pt idx="3">
                  <c:v>8.69</c:v>
                </c:pt>
                <c:pt idx="4">
                  <c:v>11.33</c:v>
                </c:pt>
              </c:numCache>
            </c:numRef>
          </c:val>
          <c:extLst>
            <c:ext xmlns:c16="http://schemas.microsoft.com/office/drawing/2014/chart" uri="{C3380CC4-5D6E-409C-BE32-E72D297353CC}">
              <c16:uniqueId val="{00000000-B3A6-41DC-8E37-67A11FDA4DB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19.93</c:v>
                </c:pt>
                <c:pt idx="2">
                  <c:v>21.94</c:v>
                </c:pt>
                <c:pt idx="3">
                  <c:v>22.89</c:v>
                </c:pt>
                <c:pt idx="4">
                  <c:v>23.37</c:v>
                </c:pt>
              </c:numCache>
            </c:numRef>
          </c:val>
          <c:smooth val="0"/>
          <c:extLst>
            <c:ext xmlns:c16="http://schemas.microsoft.com/office/drawing/2014/chart" uri="{C3380CC4-5D6E-409C-BE32-E72D297353CC}">
              <c16:uniqueId val="{00000001-B3A6-41DC-8E37-67A11FDA4DB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1FC7-4EE8-9820-5EAF61392D4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c:v>0</c:v>
                </c:pt>
                <c:pt idx="3">
                  <c:v>0</c:v>
                </c:pt>
                <c:pt idx="4">
                  <c:v>0</c:v>
                </c:pt>
              </c:numCache>
            </c:numRef>
          </c:val>
          <c:smooth val="0"/>
          <c:extLst>
            <c:ext xmlns:c16="http://schemas.microsoft.com/office/drawing/2014/chart" uri="{C3380CC4-5D6E-409C-BE32-E72D297353CC}">
              <c16:uniqueId val="{00000001-1FC7-4EE8-9820-5EAF61392D4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F0A5-448F-AC77-383243842D1E}"/>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18.2</c:v>
                </c:pt>
                <c:pt idx="2">
                  <c:v>19.059999999999999</c:v>
                </c:pt>
                <c:pt idx="3">
                  <c:v>31.07</c:v>
                </c:pt>
                <c:pt idx="4">
                  <c:v>37.43</c:v>
                </c:pt>
              </c:numCache>
            </c:numRef>
          </c:val>
          <c:smooth val="0"/>
          <c:extLst>
            <c:ext xmlns:c16="http://schemas.microsoft.com/office/drawing/2014/chart" uri="{C3380CC4-5D6E-409C-BE32-E72D297353CC}">
              <c16:uniqueId val="{00000001-F0A5-448F-AC77-383243842D1E}"/>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130.6</c:v>
                </c:pt>
                <c:pt idx="2">
                  <c:v>149.53</c:v>
                </c:pt>
                <c:pt idx="3">
                  <c:v>175.86</c:v>
                </c:pt>
                <c:pt idx="4">
                  <c:v>152.41999999999999</c:v>
                </c:pt>
              </c:numCache>
            </c:numRef>
          </c:val>
          <c:extLst>
            <c:ext xmlns:c16="http://schemas.microsoft.com/office/drawing/2014/chart" uri="{C3380CC4-5D6E-409C-BE32-E72D297353CC}">
              <c16:uniqueId val="{00000000-A5E6-4831-9CD2-BA418C0B160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48.56</c:v>
                </c:pt>
                <c:pt idx="2">
                  <c:v>47.58</c:v>
                </c:pt>
                <c:pt idx="3">
                  <c:v>51.09</c:v>
                </c:pt>
                <c:pt idx="4">
                  <c:v>57.42</c:v>
                </c:pt>
              </c:numCache>
            </c:numRef>
          </c:val>
          <c:smooth val="0"/>
          <c:extLst>
            <c:ext xmlns:c16="http://schemas.microsoft.com/office/drawing/2014/chart" uri="{C3380CC4-5D6E-409C-BE32-E72D297353CC}">
              <c16:uniqueId val="{00000001-A5E6-4831-9CD2-BA418C0B160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3341.81</c:v>
                </c:pt>
                <c:pt idx="2">
                  <c:v>3142.79</c:v>
                </c:pt>
                <c:pt idx="3">
                  <c:v>3018.42</c:v>
                </c:pt>
                <c:pt idx="4">
                  <c:v>2927.44</c:v>
                </c:pt>
              </c:numCache>
            </c:numRef>
          </c:val>
          <c:extLst>
            <c:ext xmlns:c16="http://schemas.microsoft.com/office/drawing/2014/chart" uri="{C3380CC4-5D6E-409C-BE32-E72D297353CC}">
              <c16:uniqueId val="{00000000-A198-4ABA-8655-CC89D566ED4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1245.0999999999999</c:v>
                </c:pt>
                <c:pt idx="2">
                  <c:v>1108.8</c:v>
                </c:pt>
                <c:pt idx="3">
                  <c:v>1194.56</c:v>
                </c:pt>
                <c:pt idx="4">
                  <c:v>1174.6099999999999</c:v>
                </c:pt>
              </c:numCache>
            </c:numRef>
          </c:val>
          <c:smooth val="0"/>
          <c:extLst>
            <c:ext xmlns:c16="http://schemas.microsoft.com/office/drawing/2014/chart" uri="{C3380CC4-5D6E-409C-BE32-E72D297353CC}">
              <c16:uniqueId val="{00000001-A198-4ABA-8655-CC89D566ED4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51.6</c:v>
                </c:pt>
                <c:pt idx="2">
                  <c:v>58.85</c:v>
                </c:pt>
                <c:pt idx="3">
                  <c:v>67.12</c:v>
                </c:pt>
                <c:pt idx="4">
                  <c:v>70.489999999999995</c:v>
                </c:pt>
              </c:numCache>
            </c:numRef>
          </c:val>
          <c:extLst>
            <c:ext xmlns:c16="http://schemas.microsoft.com/office/drawing/2014/chart" uri="{C3380CC4-5D6E-409C-BE32-E72D297353CC}">
              <c16:uniqueId val="{00000000-7B9F-46EB-A228-9BC77838A12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79.77</c:v>
                </c:pt>
                <c:pt idx="2">
                  <c:v>79.63</c:v>
                </c:pt>
                <c:pt idx="3">
                  <c:v>76.78</c:v>
                </c:pt>
                <c:pt idx="4">
                  <c:v>75.41</c:v>
                </c:pt>
              </c:numCache>
            </c:numRef>
          </c:val>
          <c:smooth val="0"/>
          <c:extLst>
            <c:ext xmlns:c16="http://schemas.microsoft.com/office/drawing/2014/chart" uri="{C3380CC4-5D6E-409C-BE32-E72D297353CC}">
              <c16:uniqueId val="{00000001-7B9F-46EB-A228-9BC77838A12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289.45</c:v>
                </c:pt>
                <c:pt idx="2">
                  <c:v>258.47000000000003</c:v>
                </c:pt>
                <c:pt idx="3">
                  <c:v>225.81</c:v>
                </c:pt>
                <c:pt idx="4">
                  <c:v>222.38</c:v>
                </c:pt>
              </c:numCache>
            </c:numRef>
          </c:val>
          <c:extLst>
            <c:ext xmlns:c16="http://schemas.microsoft.com/office/drawing/2014/chart" uri="{C3380CC4-5D6E-409C-BE32-E72D297353CC}">
              <c16:uniqueId val="{00000000-B266-4F10-8C08-2B255CD471B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214.56</c:v>
                </c:pt>
                <c:pt idx="2">
                  <c:v>213.66</c:v>
                </c:pt>
                <c:pt idx="3">
                  <c:v>224.31</c:v>
                </c:pt>
                <c:pt idx="4">
                  <c:v>223.48</c:v>
                </c:pt>
              </c:numCache>
            </c:numRef>
          </c:val>
          <c:smooth val="0"/>
          <c:extLst>
            <c:ext xmlns:c16="http://schemas.microsoft.com/office/drawing/2014/chart" uri="{C3380CC4-5D6E-409C-BE32-E72D297353CC}">
              <c16:uniqueId val="{00000001-B266-4F10-8C08-2B255CD471B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24.17</c:v>
                </c:pt>
                <c:pt idx="2">
                  <c:v>24.85</c:v>
                </c:pt>
                <c:pt idx="3">
                  <c:v>24.85</c:v>
                </c:pt>
                <c:pt idx="4">
                  <c:v>25</c:v>
                </c:pt>
              </c:numCache>
            </c:numRef>
          </c:val>
          <c:extLst>
            <c:ext xmlns:c16="http://schemas.microsoft.com/office/drawing/2014/chart" uri="{C3380CC4-5D6E-409C-BE32-E72D297353CC}">
              <c16:uniqueId val="{00000000-CE9A-46B3-A084-C1D509EBAF4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49.47</c:v>
                </c:pt>
                <c:pt idx="2">
                  <c:v>48.19</c:v>
                </c:pt>
                <c:pt idx="3">
                  <c:v>47.32</c:v>
                </c:pt>
                <c:pt idx="4">
                  <c:v>48.03</c:v>
                </c:pt>
              </c:numCache>
            </c:numRef>
          </c:val>
          <c:smooth val="0"/>
          <c:extLst>
            <c:ext xmlns:c16="http://schemas.microsoft.com/office/drawing/2014/chart" uri="{C3380CC4-5D6E-409C-BE32-E72D297353CC}">
              <c16:uniqueId val="{00000001-CE9A-46B3-A084-C1D509EBAF4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78.489999999999995</c:v>
                </c:pt>
                <c:pt idx="2">
                  <c:v>81.599999999999994</c:v>
                </c:pt>
                <c:pt idx="3">
                  <c:v>81.03</c:v>
                </c:pt>
                <c:pt idx="4">
                  <c:v>82.6</c:v>
                </c:pt>
              </c:numCache>
            </c:numRef>
          </c:val>
          <c:extLst>
            <c:ext xmlns:c16="http://schemas.microsoft.com/office/drawing/2014/chart" uri="{C3380CC4-5D6E-409C-BE32-E72D297353CC}">
              <c16:uniqueId val="{00000000-9068-4ED9-9081-36624AA498E3}"/>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82.06</c:v>
                </c:pt>
                <c:pt idx="2">
                  <c:v>82.26</c:v>
                </c:pt>
                <c:pt idx="3">
                  <c:v>81.33</c:v>
                </c:pt>
                <c:pt idx="4">
                  <c:v>80.95</c:v>
                </c:pt>
              </c:numCache>
            </c:numRef>
          </c:val>
          <c:smooth val="0"/>
          <c:extLst>
            <c:ext xmlns:c16="http://schemas.microsoft.com/office/drawing/2014/chart" uri="{C3380CC4-5D6E-409C-BE32-E72D297353CC}">
              <c16:uniqueId val="{00000001-9068-4ED9-9081-36624AA498E3}"/>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70" zoomScaleNormal="7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八幡平市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Cd2</v>
      </c>
      <c r="X8" s="64"/>
      <c r="Y8" s="64"/>
      <c r="Z8" s="64"/>
      <c r="AA8" s="64"/>
      <c r="AB8" s="64"/>
      <c r="AC8" s="64"/>
      <c r="AD8" s="65" t="str">
        <f>データ!$M$6</f>
        <v>非設置</v>
      </c>
      <c r="AE8" s="65"/>
      <c r="AF8" s="65"/>
      <c r="AG8" s="65"/>
      <c r="AH8" s="65"/>
      <c r="AI8" s="65"/>
      <c r="AJ8" s="65"/>
      <c r="AK8" s="3"/>
      <c r="AL8" s="44">
        <f>データ!S6</f>
        <v>23541</v>
      </c>
      <c r="AM8" s="44"/>
      <c r="AN8" s="44"/>
      <c r="AO8" s="44"/>
      <c r="AP8" s="44"/>
      <c r="AQ8" s="44"/>
      <c r="AR8" s="44"/>
      <c r="AS8" s="44"/>
      <c r="AT8" s="45">
        <f>データ!T6</f>
        <v>862.3</v>
      </c>
      <c r="AU8" s="45"/>
      <c r="AV8" s="45"/>
      <c r="AW8" s="45"/>
      <c r="AX8" s="45"/>
      <c r="AY8" s="45"/>
      <c r="AZ8" s="45"/>
      <c r="BA8" s="45"/>
      <c r="BB8" s="45">
        <f>データ!U6</f>
        <v>27.3</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57.1</v>
      </c>
      <c r="J10" s="45"/>
      <c r="K10" s="45"/>
      <c r="L10" s="45"/>
      <c r="M10" s="45"/>
      <c r="N10" s="45"/>
      <c r="O10" s="45"/>
      <c r="P10" s="45">
        <f>データ!P6</f>
        <v>28.67</v>
      </c>
      <c r="Q10" s="45"/>
      <c r="R10" s="45"/>
      <c r="S10" s="45"/>
      <c r="T10" s="45"/>
      <c r="U10" s="45"/>
      <c r="V10" s="45"/>
      <c r="W10" s="45">
        <f>データ!Q6</f>
        <v>98.07</v>
      </c>
      <c r="X10" s="45"/>
      <c r="Y10" s="45"/>
      <c r="Z10" s="45"/>
      <c r="AA10" s="45"/>
      <c r="AB10" s="45"/>
      <c r="AC10" s="45"/>
      <c r="AD10" s="44">
        <f>データ!R6</f>
        <v>2860</v>
      </c>
      <c r="AE10" s="44"/>
      <c r="AF10" s="44"/>
      <c r="AG10" s="44"/>
      <c r="AH10" s="44"/>
      <c r="AI10" s="44"/>
      <c r="AJ10" s="44"/>
      <c r="AK10" s="2"/>
      <c r="AL10" s="44">
        <f>データ!V6</f>
        <v>6697</v>
      </c>
      <c r="AM10" s="44"/>
      <c r="AN10" s="44"/>
      <c r="AO10" s="44"/>
      <c r="AP10" s="44"/>
      <c r="AQ10" s="44"/>
      <c r="AR10" s="44"/>
      <c r="AS10" s="44"/>
      <c r="AT10" s="45">
        <f>データ!W6</f>
        <v>3.71</v>
      </c>
      <c r="AU10" s="45"/>
      <c r="AV10" s="45"/>
      <c r="AW10" s="45"/>
      <c r="AX10" s="45"/>
      <c r="AY10" s="45"/>
      <c r="AZ10" s="45"/>
      <c r="BA10" s="45"/>
      <c r="BB10" s="45">
        <f>データ!X6</f>
        <v>1805.12</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116</v>
      </c>
      <c r="BM16" s="80"/>
      <c r="BN16" s="80"/>
      <c r="BO16" s="80"/>
      <c r="BP16" s="80"/>
      <c r="BQ16" s="80"/>
      <c r="BR16" s="80"/>
      <c r="BS16" s="80"/>
      <c r="BT16" s="80"/>
      <c r="BU16" s="80"/>
      <c r="BV16" s="80"/>
      <c r="BW16" s="80"/>
      <c r="BX16" s="80"/>
      <c r="BY16" s="80"/>
      <c r="BZ16" s="8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ASjfPS2yNBDFiZHdiz+y0htmEJj39dR/i7V6gBjR3DjeMeL4DtGqkGLyBukSZdw8c6wYVV1c7W9dUCFT1ni1kw==" saltValue="BCvizbp4vdajKoYSDTgxn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2023</v>
      </c>
      <c r="C6" s="19">
        <f t="shared" ref="C6:X6" si="3">C7</f>
        <v>32140</v>
      </c>
      <c r="D6" s="19">
        <f t="shared" si="3"/>
        <v>46</v>
      </c>
      <c r="E6" s="19">
        <f t="shared" si="3"/>
        <v>17</v>
      </c>
      <c r="F6" s="19">
        <f t="shared" si="3"/>
        <v>1</v>
      </c>
      <c r="G6" s="19">
        <f t="shared" si="3"/>
        <v>0</v>
      </c>
      <c r="H6" s="19" t="str">
        <f t="shared" si="3"/>
        <v>岩手県　八幡平市</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57.1</v>
      </c>
      <c r="P6" s="20">
        <f t="shared" si="3"/>
        <v>28.67</v>
      </c>
      <c r="Q6" s="20">
        <f t="shared" si="3"/>
        <v>98.07</v>
      </c>
      <c r="R6" s="20">
        <f t="shared" si="3"/>
        <v>2860</v>
      </c>
      <c r="S6" s="20">
        <f t="shared" si="3"/>
        <v>23541</v>
      </c>
      <c r="T6" s="20">
        <f t="shared" si="3"/>
        <v>862.3</v>
      </c>
      <c r="U6" s="20">
        <f t="shared" si="3"/>
        <v>27.3</v>
      </c>
      <c r="V6" s="20">
        <f t="shared" si="3"/>
        <v>6697</v>
      </c>
      <c r="W6" s="20">
        <f t="shared" si="3"/>
        <v>3.71</v>
      </c>
      <c r="X6" s="20">
        <f t="shared" si="3"/>
        <v>1805.12</v>
      </c>
      <c r="Y6" s="21" t="str">
        <f>IF(Y7="",NA(),Y7)</f>
        <v>-</v>
      </c>
      <c r="Z6" s="21">
        <f t="shared" ref="Z6:AH6" si="4">IF(Z7="",NA(),Z7)</f>
        <v>108.05</v>
      </c>
      <c r="AA6" s="21">
        <f t="shared" si="4"/>
        <v>107.41</v>
      </c>
      <c r="AB6" s="21">
        <f t="shared" si="4"/>
        <v>115.3</v>
      </c>
      <c r="AC6" s="21">
        <f t="shared" si="4"/>
        <v>119.82</v>
      </c>
      <c r="AD6" s="21" t="str">
        <f t="shared" si="4"/>
        <v>-</v>
      </c>
      <c r="AE6" s="21">
        <f t="shared" si="4"/>
        <v>107.81</v>
      </c>
      <c r="AF6" s="21">
        <f t="shared" si="4"/>
        <v>107.54</v>
      </c>
      <c r="AG6" s="21">
        <f t="shared" si="4"/>
        <v>107.19</v>
      </c>
      <c r="AH6" s="21">
        <f t="shared" si="4"/>
        <v>107.04</v>
      </c>
      <c r="AI6" s="20" t="str">
        <f>IF(AI7="","",IF(AI7="-","【-】","【"&amp;SUBSTITUTE(TEXT(AI7,"#,##0.00"),"-","△")&amp;"】"))</f>
        <v>【105.91】</v>
      </c>
      <c r="AJ6" s="21" t="str">
        <f>IF(AJ7="",NA(),AJ7)</f>
        <v>-</v>
      </c>
      <c r="AK6" s="20">
        <f t="shared" ref="AK6:AS6" si="5">IF(AK7="",NA(),AK7)</f>
        <v>0</v>
      </c>
      <c r="AL6" s="20">
        <f t="shared" si="5"/>
        <v>0</v>
      </c>
      <c r="AM6" s="20">
        <f t="shared" si="5"/>
        <v>0</v>
      </c>
      <c r="AN6" s="20">
        <f t="shared" si="5"/>
        <v>0</v>
      </c>
      <c r="AO6" s="21" t="str">
        <f t="shared" si="5"/>
        <v>-</v>
      </c>
      <c r="AP6" s="21">
        <f t="shared" si="5"/>
        <v>18.2</v>
      </c>
      <c r="AQ6" s="21">
        <f t="shared" si="5"/>
        <v>19.059999999999999</v>
      </c>
      <c r="AR6" s="21">
        <f t="shared" si="5"/>
        <v>31.07</v>
      </c>
      <c r="AS6" s="21">
        <f t="shared" si="5"/>
        <v>37.43</v>
      </c>
      <c r="AT6" s="20" t="str">
        <f>IF(AT7="","",IF(AT7="-","【-】","【"&amp;SUBSTITUTE(TEXT(AT7,"#,##0.00"),"-","△")&amp;"】"))</f>
        <v>【3.03】</v>
      </c>
      <c r="AU6" s="21" t="str">
        <f>IF(AU7="",NA(),AU7)</f>
        <v>-</v>
      </c>
      <c r="AV6" s="21">
        <f t="shared" ref="AV6:BD6" si="6">IF(AV7="",NA(),AV7)</f>
        <v>130.6</v>
      </c>
      <c r="AW6" s="21">
        <f t="shared" si="6"/>
        <v>149.53</v>
      </c>
      <c r="AX6" s="21">
        <f t="shared" si="6"/>
        <v>175.86</v>
      </c>
      <c r="AY6" s="21">
        <f t="shared" si="6"/>
        <v>152.41999999999999</v>
      </c>
      <c r="AZ6" s="21" t="str">
        <f t="shared" si="6"/>
        <v>-</v>
      </c>
      <c r="BA6" s="21">
        <f t="shared" si="6"/>
        <v>48.56</v>
      </c>
      <c r="BB6" s="21">
        <f t="shared" si="6"/>
        <v>47.58</v>
      </c>
      <c r="BC6" s="21">
        <f t="shared" si="6"/>
        <v>51.09</v>
      </c>
      <c r="BD6" s="21">
        <f t="shared" si="6"/>
        <v>57.42</v>
      </c>
      <c r="BE6" s="20" t="str">
        <f>IF(BE7="","",IF(BE7="-","【-】","【"&amp;SUBSTITUTE(TEXT(BE7,"#,##0.00"),"-","△")&amp;"】"))</f>
        <v>【78.43】</v>
      </c>
      <c r="BF6" s="21" t="str">
        <f>IF(BF7="",NA(),BF7)</f>
        <v>-</v>
      </c>
      <c r="BG6" s="21">
        <f t="shared" ref="BG6:BO6" si="7">IF(BG7="",NA(),BG7)</f>
        <v>3341.81</v>
      </c>
      <c r="BH6" s="21">
        <f t="shared" si="7"/>
        <v>3142.79</v>
      </c>
      <c r="BI6" s="21">
        <f t="shared" si="7"/>
        <v>3018.42</v>
      </c>
      <c r="BJ6" s="21">
        <f t="shared" si="7"/>
        <v>2927.44</v>
      </c>
      <c r="BK6" s="21" t="str">
        <f t="shared" si="7"/>
        <v>-</v>
      </c>
      <c r="BL6" s="21">
        <f t="shared" si="7"/>
        <v>1245.0999999999999</v>
      </c>
      <c r="BM6" s="21">
        <f t="shared" si="7"/>
        <v>1108.8</v>
      </c>
      <c r="BN6" s="21">
        <f t="shared" si="7"/>
        <v>1194.56</v>
      </c>
      <c r="BO6" s="21">
        <f t="shared" si="7"/>
        <v>1174.6099999999999</v>
      </c>
      <c r="BP6" s="20" t="str">
        <f>IF(BP7="","",IF(BP7="-","【-】","【"&amp;SUBSTITUTE(TEXT(BP7,"#,##0.00"),"-","△")&amp;"】"))</f>
        <v>【630.82】</v>
      </c>
      <c r="BQ6" s="21" t="str">
        <f>IF(BQ7="",NA(),BQ7)</f>
        <v>-</v>
      </c>
      <c r="BR6" s="21">
        <f t="shared" ref="BR6:BZ6" si="8">IF(BR7="",NA(),BR7)</f>
        <v>51.6</v>
      </c>
      <c r="BS6" s="21">
        <f t="shared" si="8"/>
        <v>58.85</v>
      </c>
      <c r="BT6" s="21">
        <f t="shared" si="8"/>
        <v>67.12</v>
      </c>
      <c r="BU6" s="21">
        <f t="shared" si="8"/>
        <v>70.489999999999995</v>
      </c>
      <c r="BV6" s="21" t="str">
        <f t="shared" si="8"/>
        <v>-</v>
      </c>
      <c r="BW6" s="21">
        <f t="shared" si="8"/>
        <v>79.77</v>
      </c>
      <c r="BX6" s="21">
        <f t="shared" si="8"/>
        <v>79.63</v>
      </c>
      <c r="BY6" s="21">
        <f t="shared" si="8"/>
        <v>76.78</v>
      </c>
      <c r="BZ6" s="21">
        <f t="shared" si="8"/>
        <v>75.41</v>
      </c>
      <c r="CA6" s="20" t="str">
        <f>IF(CA7="","",IF(CA7="-","【-】","【"&amp;SUBSTITUTE(TEXT(CA7,"#,##0.00"),"-","△")&amp;"】"))</f>
        <v>【97.81】</v>
      </c>
      <c r="CB6" s="21" t="str">
        <f>IF(CB7="",NA(),CB7)</f>
        <v>-</v>
      </c>
      <c r="CC6" s="21">
        <f t="shared" ref="CC6:CK6" si="9">IF(CC7="",NA(),CC7)</f>
        <v>289.45</v>
      </c>
      <c r="CD6" s="21">
        <f t="shared" si="9"/>
        <v>258.47000000000003</v>
      </c>
      <c r="CE6" s="21">
        <f t="shared" si="9"/>
        <v>225.81</v>
      </c>
      <c r="CF6" s="21">
        <f t="shared" si="9"/>
        <v>222.38</v>
      </c>
      <c r="CG6" s="21" t="str">
        <f t="shared" si="9"/>
        <v>-</v>
      </c>
      <c r="CH6" s="21">
        <f t="shared" si="9"/>
        <v>214.56</v>
      </c>
      <c r="CI6" s="21">
        <f t="shared" si="9"/>
        <v>213.66</v>
      </c>
      <c r="CJ6" s="21">
        <f t="shared" si="9"/>
        <v>224.31</v>
      </c>
      <c r="CK6" s="21">
        <f t="shared" si="9"/>
        <v>223.48</v>
      </c>
      <c r="CL6" s="20" t="str">
        <f>IF(CL7="","",IF(CL7="-","【-】","【"&amp;SUBSTITUTE(TEXT(CL7,"#,##0.00"),"-","△")&amp;"】"))</f>
        <v>【138.75】</v>
      </c>
      <c r="CM6" s="21" t="str">
        <f>IF(CM7="",NA(),CM7)</f>
        <v>-</v>
      </c>
      <c r="CN6" s="21">
        <f t="shared" ref="CN6:CV6" si="10">IF(CN7="",NA(),CN7)</f>
        <v>24.17</v>
      </c>
      <c r="CO6" s="21">
        <f t="shared" si="10"/>
        <v>24.85</v>
      </c>
      <c r="CP6" s="21">
        <f t="shared" si="10"/>
        <v>24.85</v>
      </c>
      <c r="CQ6" s="21">
        <f t="shared" si="10"/>
        <v>25</v>
      </c>
      <c r="CR6" s="21" t="str">
        <f t="shared" si="10"/>
        <v>-</v>
      </c>
      <c r="CS6" s="21">
        <f t="shared" si="10"/>
        <v>49.47</v>
      </c>
      <c r="CT6" s="21">
        <f t="shared" si="10"/>
        <v>48.19</v>
      </c>
      <c r="CU6" s="21">
        <f t="shared" si="10"/>
        <v>47.32</v>
      </c>
      <c r="CV6" s="21">
        <f t="shared" si="10"/>
        <v>48.03</v>
      </c>
      <c r="CW6" s="20" t="str">
        <f>IF(CW7="","",IF(CW7="-","【-】","【"&amp;SUBSTITUTE(TEXT(CW7,"#,##0.00"),"-","△")&amp;"】"))</f>
        <v>【58.94】</v>
      </c>
      <c r="CX6" s="21" t="str">
        <f>IF(CX7="",NA(),CX7)</f>
        <v>-</v>
      </c>
      <c r="CY6" s="21">
        <f t="shared" ref="CY6:DG6" si="11">IF(CY7="",NA(),CY7)</f>
        <v>78.489999999999995</v>
      </c>
      <c r="CZ6" s="21">
        <f t="shared" si="11"/>
        <v>81.599999999999994</v>
      </c>
      <c r="DA6" s="21">
        <f t="shared" si="11"/>
        <v>81.03</v>
      </c>
      <c r="DB6" s="21">
        <f t="shared" si="11"/>
        <v>82.6</v>
      </c>
      <c r="DC6" s="21" t="str">
        <f t="shared" si="11"/>
        <v>-</v>
      </c>
      <c r="DD6" s="21">
        <f t="shared" si="11"/>
        <v>82.06</v>
      </c>
      <c r="DE6" s="21">
        <f t="shared" si="11"/>
        <v>82.26</v>
      </c>
      <c r="DF6" s="21">
        <f t="shared" si="11"/>
        <v>81.33</v>
      </c>
      <c r="DG6" s="21">
        <f t="shared" si="11"/>
        <v>80.95</v>
      </c>
      <c r="DH6" s="20" t="str">
        <f>IF(DH7="","",IF(DH7="-","【-】","【"&amp;SUBSTITUTE(TEXT(DH7,"#,##0.00"),"-","△")&amp;"】"))</f>
        <v>【95.91】</v>
      </c>
      <c r="DI6" s="21" t="str">
        <f>IF(DI7="",NA(),DI7)</f>
        <v>-</v>
      </c>
      <c r="DJ6" s="21">
        <f t="shared" ref="DJ6:DR6" si="12">IF(DJ7="",NA(),DJ7)</f>
        <v>2.91</v>
      </c>
      <c r="DK6" s="21">
        <f t="shared" si="12"/>
        <v>5.79</v>
      </c>
      <c r="DL6" s="21">
        <f t="shared" si="12"/>
        <v>8.69</v>
      </c>
      <c r="DM6" s="21">
        <f t="shared" si="12"/>
        <v>11.33</v>
      </c>
      <c r="DN6" s="21" t="str">
        <f t="shared" si="12"/>
        <v>-</v>
      </c>
      <c r="DO6" s="21">
        <f t="shared" si="12"/>
        <v>19.93</v>
      </c>
      <c r="DP6" s="21">
        <f t="shared" si="12"/>
        <v>21.94</v>
      </c>
      <c r="DQ6" s="21">
        <f t="shared" si="12"/>
        <v>22.89</v>
      </c>
      <c r="DR6" s="21">
        <f t="shared" si="12"/>
        <v>23.37</v>
      </c>
      <c r="DS6" s="20" t="str">
        <f>IF(DS7="","",IF(DS7="-","【-】","【"&amp;SUBSTITUTE(TEXT(DS7,"#,##0.00"),"-","△")&amp;"】"))</f>
        <v>【41.09】</v>
      </c>
      <c r="DT6" s="21" t="str">
        <f>IF(DT7="",NA(),DT7)</f>
        <v>-</v>
      </c>
      <c r="DU6" s="20">
        <f t="shared" ref="DU6:EC6" si="13">IF(DU7="",NA(),DU7)</f>
        <v>0</v>
      </c>
      <c r="DV6" s="20">
        <f t="shared" si="13"/>
        <v>0</v>
      </c>
      <c r="DW6" s="20">
        <f t="shared" si="13"/>
        <v>0</v>
      </c>
      <c r="DX6" s="20">
        <f t="shared" si="13"/>
        <v>0</v>
      </c>
      <c r="DY6" s="21" t="str">
        <f t="shared" si="13"/>
        <v>-</v>
      </c>
      <c r="DZ6" s="20">
        <f t="shared" si="13"/>
        <v>0</v>
      </c>
      <c r="EA6" s="20">
        <f t="shared" si="13"/>
        <v>0</v>
      </c>
      <c r="EB6" s="20">
        <f t="shared" si="13"/>
        <v>0</v>
      </c>
      <c r="EC6" s="20">
        <f t="shared" si="13"/>
        <v>0</v>
      </c>
      <c r="ED6" s="20" t="str">
        <f>IF(ED7="","",IF(ED7="-","【-】","【"&amp;SUBSTITUTE(TEXT(ED7,"#,##0.00"),"-","△")&amp;"】"))</f>
        <v>【8.68】</v>
      </c>
      <c r="EE6" s="21" t="str">
        <f>IF(EE7="",NA(),EE7)</f>
        <v>-</v>
      </c>
      <c r="EF6" s="21">
        <f t="shared" ref="EF6:EN6" si="14">IF(EF7="",NA(),EF7)</f>
        <v>1.43</v>
      </c>
      <c r="EG6" s="20">
        <f t="shared" si="14"/>
        <v>0</v>
      </c>
      <c r="EH6" s="20">
        <f t="shared" si="14"/>
        <v>0</v>
      </c>
      <c r="EI6" s="20">
        <f t="shared" si="14"/>
        <v>0</v>
      </c>
      <c r="EJ6" s="21" t="str">
        <f t="shared" si="14"/>
        <v>-</v>
      </c>
      <c r="EK6" s="21">
        <f t="shared" si="14"/>
        <v>0.32</v>
      </c>
      <c r="EL6" s="21">
        <f t="shared" si="14"/>
        <v>0.1</v>
      </c>
      <c r="EM6" s="21">
        <f t="shared" si="14"/>
        <v>0.09</v>
      </c>
      <c r="EN6" s="21">
        <f t="shared" si="14"/>
        <v>0.1</v>
      </c>
      <c r="EO6" s="20" t="str">
        <f>IF(EO7="","",IF(EO7="-","【-】","【"&amp;SUBSTITUTE(TEXT(EO7,"#,##0.00"),"-","△")&amp;"】"))</f>
        <v>【0.22】</v>
      </c>
    </row>
    <row r="7" spans="1:148" s="22" customFormat="1" x14ac:dyDescent="0.2">
      <c r="A7" s="14"/>
      <c r="B7" s="23">
        <v>2023</v>
      </c>
      <c r="C7" s="23">
        <v>32140</v>
      </c>
      <c r="D7" s="23">
        <v>46</v>
      </c>
      <c r="E7" s="23">
        <v>17</v>
      </c>
      <c r="F7" s="23">
        <v>1</v>
      </c>
      <c r="G7" s="23">
        <v>0</v>
      </c>
      <c r="H7" s="23" t="s">
        <v>96</v>
      </c>
      <c r="I7" s="23" t="s">
        <v>97</v>
      </c>
      <c r="J7" s="23" t="s">
        <v>98</v>
      </c>
      <c r="K7" s="23" t="s">
        <v>99</v>
      </c>
      <c r="L7" s="23" t="s">
        <v>100</v>
      </c>
      <c r="M7" s="23" t="s">
        <v>101</v>
      </c>
      <c r="N7" s="24" t="s">
        <v>102</v>
      </c>
      <c r="O7" s="24">
        <v>57.1</v>
      </c>
      <c r="P7" s="24">
        <v>28.67</v>
      </c>
      <c r="Q7" s="24">
        <v>98.07</v>
      </c>
      <c r="R7" s="24">
        <v>2860</v>
      </c>
      <c r="S7" s="24">
        <v>23541</v>
      </c>
      <c r="T7" s="24">
        <v>862.3</v>
      </c>
      <c r="U7" s="24">
        <v>27.3</v>
      </c>
      <c r="V7" s="24">
        <v>6697</v>
      </c>
      <c r="W7" s="24">
        <v>3.71</v>
      </c>
      <c r="X7" s="24">
        <v>1805.12</v>
      </c>
      <c r="Y7" s="24" t="s">
        <v>102</v>
      </c>
      <c r="Z7" s="24">
        <v>108.05</v>
      </c>
      <c r="AA7" s="24">
        <v>107.41</v>
      </c>
      <c r="AB7" s="24">
        <v>115.3</v>
      </c>
      <c r="AC7" s="24">
        <v>119.82</v>
      </c>
      <c r="AD7" s="24" t="s">
        <v>102</v>
      </c>
      <c r="AE7" s="24">
        <v>107.81</v>
      </c>
      <c r="AF7" s="24">
        <v>107.54</v>
      </c>
      <c r="AG7" s="24">
        <v>107.19</v>
      </c>
      <c r="AH7" s="24">
        <v>107.04</v>
      </c>
      <c r="AI7" s="24">
        <v>105.91</v>
      </c>
      <c r="AJ7" s="24" t="s">
        <v>102</v>
      </c>
      <c r="AK7" s="24">
        <v>0</v>
      </c>
      <c r="AL7" s="24">
        <v>0</v>
      </c>
      <c r="AM7" s="24">
        <v>0</v>
      </c>
      <c r="AN7" s="24">
        <v>0</v>
      </c>
      <c r="AO7" s="24" t="s">
        <v>102</v>
      </c>
      <c r="AP7" s="24">
        <v>18.2</v>
      </c>
      <c r="AQ7" s="24">
        <v>19.059999999999999</v>
      </c>
      <c r="AR7" s="24">
        <v>31.07</v>
      </c>
      <c r="AS7" s="24">
        <v>37.43</v>
      </c>
      <c r="AT7" s="24">
        <v>3.03</v>
      </c>
      <c r="AU7" s="24" t="s">
        <v>102</v>
      </c>
      <c r="AV7" s="24">
        <v>130.6</v>
      </c>
      <c r="AW7" s="24">
        <v>149.53</v>
      </c>
      <c r="AX7" s="24">
        <v>175.86</v>
      </c>
      <c r="AY7" s="24">
        <v>152.41999999999999</v>
      </c>
      <c r="AZ7" s="24" t="s">
        <v>102</v>
      </c>
      <c r="BA7" s="24">
        <v>48.56</v>
      </c>
      <c r="BB7" s="24">
        <v>47.58</v>
      </c>
      <c r="BC7" s="24">
        <v>51.09</v>
      </c>
      <c r="BD7" s="24">
        <v>57.42</v>
      </c>
      <c r="BE7" s="24">
        <v>78.430000000000007</v>
      </c>
      <c r="BF7" s="24" t="s">
        <v>102</v>
      </c>
      <c r="BG7" s="24">
        <v>3341.81</v>
      </c>
      <c r="BH7" s="24">
        <v>3142.79</v>
      </c>
      <c r="BI7" s="24">
        <v>3018.42</v>
      </c>
      <c r="BJ7" s="24">
        <v>2927.44</v>
      </c>
      <c r="BK7" s="24" t="s">
        <v>102</v>
      </c>
      <c r="BL7" s="24">
        <v>1245.0999999999999</v>
      </c>
      <c r="BM7" s="24">
        <v>1108.8</v>
      </c>
      <c r="BN7" s="24">
        <v>1194.56</v>
      </c>
      <c r="BO7" s="24">
        <v>1174.6099999999999</v>
      </c>
      <c r="BP7" s="24">
        <v>630.82000000000005</v>
      </c>
      <c r="BQ7" s="24" t="s">
        <v>102</v>
      </c>
      <c r="BR7" s="24">
        <v>51.6</v>
      </c>
      <c r="BS7" s="24">
        <v>58.85</v>
      </c>
      <c r="BT7" s="24">
        <v>67.12</v>
      </c>
      <c r="BU7" s="24">
        <v>70.489999999999995</v>
      </c>
      <c r="BV7" s="24" t="s">
        <v>102</v>
      </c>
      <c r="BW7" s="24">
        <v>79.77</v>
      </c>
      <c r="BX7" s="24">
        <v>79.63</v>
      </c>
      <c r="BY7" s="24">
        <v>76.78</v>
      </c>
      <c r="BZ7" s="24">
        <v>75.41</v>
      </c>
      <c r="CA7" s="24">
        <v>97.81</v>
      </c>
      <c r="CB7" s="24" t="s">
        <v>102</v>
      </c>
      <c r="CC7" s="24">
        <v>289.45</v>
      </c>
      <c r="CD7" s="24">
        <v>258.47000000000003</v>
      </c>
      <c r="CE7" s="24">
        <v>225.81</v>
      </c>
      <c r="CF7" s="24">
        <v>222.38</v>
      </c>
      <c r="CG7" s="24" t="s">
        <v>102</v>
      </c>
      <c r="CH7" s="24">
        <v>214.56</v>
      </c>
      <c r="CI7" s="24">
        <v>213.66</v>
      </c>
      <c r="CJ7" s="24">
        <v>224.31</v>
      </c>
      <c r="CK7" s="24">
        <v>223.48</v>
      </c>
      <c r="CL7" s="24">
        <v>138.75</v>
      </c>
      <c r="CM7" s="24" t="s">
        <v>102</v>
      </c>
      <c r="CN7" s="24">
        <v>24.17</v>
      </c>
      <c r="CO7" s="24">
        <v>24.85</v>
      </c>
      <c r="CP7" s="24">
        <v>24.85</v>
      </c>
      <c r="CQ7" s="24">
        <v>25</v>
      </c>
      <c r="CR7" s="24" t="s">
        <v>102</v>
      </c>
      <c r="CS7" s="24">
        <v>49.47</v>
      </c>
      <c r="CT7" s="24">
        <v>48.19</v>
      </c>
      <c r="CU7" s="24">
        <v>47.32</v>
      </c>
      <c r="CV7" s="24">
        <v>48.03</v>
      </c>
      <c r="CW7" s="24">
        <v>58.94</v>
      </c>
      <c r="CX7" s="24" t="s">
        <v>102</v>
      </c>
      <c r="CY7" s="24">
        <v>78.489999999999995</v>
      </c>
      <c r="CZ7" s="24">
        <v>81.599999999999994</v>
      </c>
      <c r="DA7" s="24">
        <v>81.03</v>
      </c>
      <c r="DB7" s="24">
        <v>82.6</v>
      </c>
      <c r="DC7" s="24" t="s">
        <v>102</v>
      </c>
      <c r="DD7" s="24">
        <v>82.06</v>
      </c>
      <c r="DE7" s="24">
        <v>82.26</v>
      </c>
      <c r="DF7" s="24">
        <v>81.33</v>
      </c>
      <c r="DG7" s="24">
        <v>80.95</v>
      </c>
      <c r="DH7" s="24">
        <v>95.91</v>
      </c>
      <c r="DI7" s="24" t="s">
        <v>102</v>
      </c>
      <c r="DJ7" s="24">
        <v>2.91</v>
      </c>
      <c r="DK7" s="24">
        <v>5.79</v>
      </c>
      <c r="DL7" s="24">
        <v>8.69</v>
      </c>
      <c r="DM7" s="24">
        <v>11.33</v>
      </c>
      <c r="DN7" s="24" t="s">
        <v>102</v>
      </c>
      <c r="DO7" s="24">
        <v>19.93</v>
      </c>
      <c r="DP7" s="24">
        <v>21.94</v>
      </c>
      <c r="DQ7" s="24">
        <v>22.89</v>
      </c>
      <c r="DR7" s="24">
        <v>23.37</v>
      </c>
      <c r="DS7" s="24">
        <v>41.09</v>
      </c>
      <c r="DT7" s="24" t="s">
        <v>102</v>
      </c>
      <c r="DU7" s="24">
        <v>0</v>
      </c>
      <c r="DV7" s="24">
        <v>0</v>
      </c>
      <c r="DW7" s="24">
        <v>0</v>
      </c>
      <c r="DX7" s="24">
        <v>0</v>
      </c>
      <c r="DY7" s="24" t="s">
        <v>102</v>
      </c>
      <c r="DZ7" s="24">
        <v>0</v>
      </c>
      <c r="EA7" s="24">
        <v>0</v>
      </c>
      <c r="EB7" s="24">
        <v>0</v>
      </c>
      <c r="EC7" s="24">
        <v>0</v>
      </c>
      <c r="ED7" s="24">
        <v>8.68</v>
      </c>
      <c r="EE7" s="24" t="s">
        <v>102</v>
      </c>
      <c r="EF7" s="24">
        <v>1.43</v>
      </c>
      <c r="EG7" s="24">
        <v>0</v>
      </c>
      <c r="EH7" s="24">
        <v>0</v>
      </c>
      <c r="EI7" s="24">
        <v>0</v>
      </c>
      <c r="EJ7" s="24" t="s">
        <v>102</v>
      </c>
      <c r="EK7" s="24">
        <v>0.32</v>
      </c>
      <c r="EL7" s="24">
        <v>0.1</v>
      </c>
      <c r="EM7" s="24">
        <v>0.09</v>
      </c>
      <c r="EN7" s="24">
        <v>0.1</v>
      </c>
      <c r="EO7" s="24">
        <v>0.22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112</v>
      </c>
      <c r="E13" t="s">
        <v>112</v>
      </c>
      <c r="F13" t="s">
        <v>110</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2025-03-03T23:37:44Z</cp:lastPrinted>
  <dcterms:created xsi:type="dcterms:W3CDTF">2025-01-24T06:57:53Z</dcterms:created>
  <dcterms:modified xsi:type="dcterms:W3CDTF">2025-03-03T23:37:46Z</dcterms:modified>
  <cp:category/>
</cp:coreProperties>
</file>