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s2015\八幡平市共有\20_上下水道課\02_経理係\13-2-4_経理_会計\経営比較分析表\上下水道\経営比較分析表（R5年度）\様式変更\"/>
    </mc:Choice>
  </mc:AlternateContent>
  <workbookProtection workbookAlgorithmName="SHA-512" workbookHashValue="UcmGOikVbTns1WZDyS0kRjKpEySStmY5oTTmitEfGS+ejCVbXHw23dVq9bElmOb/2GAZaPBcr2oJ2VKxu/eTvA==" workbookSaltValue="Dp+nE3peSscP98mXE69aDw=="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AL8" i="4" s="1"/>
  <c r="R6" i="5"/>
  <c r="Q6" i="5"/>
  <c r="W10" i="4" s="1"/>
  <c r="P6" i="5"/>
  <c r="P10" i="4" s="1"/>
  <c r="O6" i="5"/>
  <c r="I10" i="4" s="1"/>
  <c r="N6" i="5"/>
  <c r="M6" i="5"/>
  <c r="L6" i="5"/>
  <c r="W8" i="4" s="1"/>
  <c r="K6" i="5"/>
  <c r="P8" i="4" s="1"/>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L10" i="4"/>
  <c r="AD10" i="4"/>
  <c r="B10" i="4"/>
  <c r="AD8" i="4"/>
  <c r="I8" i="4"/>
  <c r="B8" i="4"/>
</calcChain>
</file>

<file path=xl/sharedStrings.xml><?xml version="1.0" encoding="utf-8"?>
<sst xmlns="http://schemas.openxmlformats.org/spreadsheetml/2006/main" count="253" uniqueCount="117">
  <si>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</si>
  <si>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</si>
  <si>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</si>
  <si>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</si>
  <si>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</si>
  <si>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</si>
  <si>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</si>
  <si>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</si>
  <si>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</si>
  <si>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</si>
  <si>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</si>
  <si>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</si>
  <si>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</si>
  <si>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</si>
  <si>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</si>
  <si>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</si>
  <si>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</si>
  <si>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</si>
  <si>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</si>
  <si>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</si>
  <si>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</si>
  <si>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</si>
  <si>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</si>
  <si>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</si>
  <si>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</si>
  <si>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</si>
  <si>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</si>
  <si>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</si>
  <si>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</si>
  <si>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</si>
  <si>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</si>
  <si>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</si>
  <si>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</si>
  <si>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</si>
  <si>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</si>
  <si>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</si>
  <si>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</si>
  <si>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</si>
  <si>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</si>
  <si>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</si>
  <si>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</si>
  <si>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</si>
  <si>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</si>
  <si>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</si>
  <si>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</si>
  <si>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</si>
  <si>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</si>
  <si>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</si>
  <si>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</si>
  <si>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</si>
  <si>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</si>
  <si>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</si>
  <si>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</si>
  <si>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</si>
  <si>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</si>
  <si>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</si>
  <si>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</si>
  <si>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</si>
  <si>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</si>
  <si>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</si>
  <si>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</si>
  <si>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</si>
  <si>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</si>
  <si>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</si>
  <si>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</si>
  <si>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</si>
  <si>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</si>
  <si>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</si>
  <si>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</si>
  <si>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</si>
  <si>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</si>
  <si>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</si>
  <si>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</si>
  <si>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</si>
  <si>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</si>
  <si>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</si>
  <si>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</si>
  <si>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</si>
  <si>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</si>
  <si>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</si>
  <si>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</si>
  <si>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</si>
  <si>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</si>
  <si>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</si>
  <si>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</si>
  <si>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</si>
  <si>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</si>
  <si>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</si>
  <si>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</si>
  <si>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</si>
  <si>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</si>
  <si>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</si>
  <si>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</si>
  <si>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</si>
  <si>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</si>
  <si>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</si>
  <si>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</si>
  <si>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</si>
  <si>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</si>
  <si>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</si>
  <si>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</si>
  <si>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</si>
  <si>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</si>
  <si>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</si>
  <si>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</si>
  <si>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</si>
  <si>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</si>
  <si>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</si>
  <si>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</si>
  <si>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</si>
  <si>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</si>
  <si>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</si>
  <si>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</si>
  <si>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</si>
  <si>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令和２年度の地方公営企業法適用から４年目であるため、①有形固定資産減価償却率は少ない率となっているが、実際には法定耐用年数が到来した資産もある。
　本事業は供用開始から17年が経過した。管渠の更新はまだ必要な段階ではなく、③管渠改善率は０％のままである。一方で、処理場の機械及び装置の中には法定耐用年数が到来したものもあり、修繕費が増加傾向にある。今後において修繕費の更なる増加が見込まれる。
　令和３年度よりストックマネジメント（施設更新計画）に基づく取組みを進めており、令和６年度から施設改修工事に着手する。今後においては、計画に基づき資産（１の③流動比率）の動向を注視しながら、効率的な施設更新を進める。</t>
    <rPh sb="1" eb="3">
      <t>レイワ</t>
    </rPh>
    <rPh sb="4" eb="5">
      <t>ネン</t>
    </rPh>
    <rPh sb="5" eb="6">
      <t>ド</t>
    </rPh>
    <rPh sb="7" eb="9">
      <t>チホウ</t>
    </rPh>
    <rPh sb="63" eb="65">
      <t>トウライ</t>
    </rPh>
    <rPh sb="94" eb="96">
      <t>カンキョ</t>
    </rPh>
    <rPh sb="128" eb="130">
      <t>イッポウ</t>
    </rPh>
    <rPh sb="163" eb="165">
      <t>シュウゼン</t>
    </rPh>
    <rPh sb="165" eb="166">
      <t>ヒ</t>
    </rPh>
    <rPh sb="167" eb="169">
      <t>ゾウカ</t>
    </rPh>
    <rPh sb="169" eb="171">
      <t>ケイコウ</t>
    </rPh>
    <rPh sb="183" eb="184">
      <t>ヒ</t>
    </rPh>
    <rPh sb="225" eb="226">
      <t>モト</t>
    </rPh>
    <rPh sb="232" eb="233">
      <t>スス</t>
    </rPh>
    <rPh sb="238" eb="240">
      <t>レイワ</t>
    </rPh>
    <rPh sb="241" eb="242">
      <t>ネン</t>
    </rPh>
    <rPh sb="242" eb="243">
      <t>ド</t>
    </rPh>
    <rPh sb="245" eb="247">
      <t>シセツ</t>
    </rPh>
    <rPh sb="247" eb="249">
      <t>カイシュウ</t>
    </rPh>
    <rPh sb="249" eb="251">
      <t>コウジ</t>
    </rPh>
    <rPh sb="252" eb="254">
      <t>チャクシュ</t>
    </rPh>
    <rPh sb="271" eb="273">
      <t>シサン</t>
    </rPh>
    <rPh sb="277" eb="279">
      <t>リュウドウ</t>
    </rPh>
    <rPh sb="279" eb="281">
      <t>ヒリツ</t>
    </rPh>
    <rPh sb="283" eb="285">
      <t>ドウコウ</t>
    </rPh>
    <rPh sb="286" eb="288">
      <t>チュウシ</t>
    </rPh>
    <rPh sb="297" eb="299">
      <t>シセツ</t>
    </rPh>
    <phoneticPr fontId="4"/>
  </si>
  <si>
    <t xml:space="preserve"> 令和２年度に地方公営企業法を適用して４年目が経過し、当該分析表で経営状況の動向把握、経年比較が可能となってきた。本事業は概成している。
　令和４年度に取り組んだ維持管理手法の見直し（施設維持管理業務の常勤日数を週２日に減、複数年契約の実施）により、⑤経費回収率が微増し、⑥汚水処理原価が減少した。接続戸数はほぼ変わらず推移しており、⑧水洗化率も増加しているものの、⑦施設利用率を増加させるまでには至らなかった。①経常収支比率は100％を超え、⑤経費回収率は100％未満であることから、一般会計繰入金に依存した経営状況となっている。
　また、類似団体平均値との比較では、⑤経費回収率及び⑦施設使用率は低く、④企業債残高対事業規模比率及び⑥汚水処理原価は高い。いずれも、平均との差が大きい状況である。本事業の処理区域は、市内でも特に人口減少が進んでいる地区であり、今後においては水洗化人口の減少も見込まれる。一方では施設の維持管理費（修繕費等）及び汚水処理費（動力費、薬品費等）の増加が見込まれる。
　③流動比率は、本事業で保有する預金量の増加によるものであるが、今後においては、施設更新工事が予定されていることから、大幅な減少とならないよう、経営状況の推移を注視していく必要がある。
　安定した事業経営の実現に向けて、引き続き経費の更なる抑制に努める。</t>
    <rPh sb="27" eb="29">
      <t>トウガイ</t>
    </rPh>
    <rPh sb="29" eb="31">
      <t>ブンセキ</t>
    </rPh>
    <rPh sb="31" eb="32">
      <t>ヒョウ</t>
    </rPh>
    <rPh sb="33" eb="35">
      <t>ケイエイ</t>
    </rPh>
    <rPh sb="35" eb="37">
      <t>ジョウキョウ</t>
    </rPh>
    <rPh sb="38" eb="40">
      <t>ドウコウ</t>
    </rPh>
    <rPh sb="40" eb="42">
      <t>ハアク</t>
    </rPh>
    <rPh sb="43" eb="45">
      <t>ケイネン</t>
    </rPh>
    <rPh sb="45" eb="47">
      <t>ヒカク</t>
    </rPh>
    <rPh sb="48" eb="50">
      <t>カノウ</t>
    </rPh>
    <rPh sb="57" eb="58">
      <t>ホン</t>
    </rPh>
    <rPh sb="70" eb="72">
      <t>レイワ</t>
    </rPh>
    <rPh sb="73" eb="74">
      <t>ネン</t>
    </rPh>
    <rPh sb="74" eb="75">
      <t>ド</t>
    </rPh>
    <rPh sb="76" eb="77">
      <t>ト</t>
    </rPh>
    <rPh sb="78" eb="79">
      <t>ク</t>
    </rPh>
    <rPh sb="92" eb="94">
      <t>シセツ</t>
    </rPh>
    <rPh sb="112" eb="114">
      <t>フクスウ</t>
    </rPh>
    <rPh sb="114" eb="115">
      <t>ネン</t>
    </rPh>
    <rPh sb="115" eb="117">
      <t>ケイヤク</t>
    </rPh>
    <rPh sb="118" eb="120">
      <t>ジッシ</t>
    </rPh>
    <rPh sb="126" eb="128">
      <t>ケイヒ</t>
    </rPh>
    <rPh sb="128" eb="130">
      <t>カイシュウ</t>
    </rPh>
    <rPh sb="130" eb="131">
      <t>リツ</t>
    </rPh>
    <rPh sb="132" eb="134">
      <t>ビゾウ</t>
    </rPh>
    <rPh sb="137" eb="139">
      <t>オスイ</t>
    </rPh>
    <rPh sb="139" eb="141">
      <t>ショリ</t>
    </rPh>
    <rPh sb="141" eb="143">
      <t>ゲンカ</t>
    </rPh>
    <rPh sb="144" eb="146">
      <t>ゲンショウ</t>
    </rPh>
    <rPh sb="149" eb="151">
      <t>セツゾク</t>
    </rPh>
    <rPh sb="151" eb="153">
      <t>コスウ</t>
    </rPh>
    <rPh sb="156" eb="157">
      <t>カ</t>
    </rPh>
    <rPh sb="160" eb="162">
      <t>スイイ</t>
    </rPh>
    <rPh sb="168" eb="171">
      <t>スイセンカ</t>
    </rPh>
    <rPh sb="171" eb="172">
      <t>リツ</t>
    </rPh>
    <rPh sb="173" eb="175">
      <t>ゾウカ</t>
    </rPh>
    <rPh sb="184" eb="186">
      <t>シセツ</t>
    </rPh>
    <rPh sb="186" eb="188">
      <t>リヨウ</t>
    </rPh>
    <rPh sb="188" eb="189">
      <t>リツ</t>
    </rPh>
    <rPh sb="190" eb="192">
      <t>ゾウカ</t>
    </rPh>
    <rPh sb="199" eb="200">
      <t>イタ</t>
    </rPh>
    <rPh sb="233" eb="235">
      <t>ミマン</t>
    </rPh>
    <rPh sb="304" eb="306">
      <t>キギョウ</t>
    </rPh>
    <rPh sb="306" eb="307">
      <t>サイ</t>
    </rPh>
    <rPh sb="307" eb="309">
      <t>ザンダカ</t>
    </rPh>
    <rPh sb="309" eb="310">
      <t>タイ</t>
    </rPh>
    <rPh sb="310" eb="312">
      <t>ジギョウ</t>
    </rPh>
    <rPh sb="312" eb="314">
      <t>キボ</t>
    </rPh>
    <rPh sb="314" eb="316">
      <t>ヒリツ</t>
    </rPh>
    <rPh sb="316" eb="317">
      <t>オヨ</t>
    </rPh>
    <rPh sb="334" eb="336">
      <t>ヘイキン</t>
    </rPh>
    <rPh sb="338" eb="339">
      <t>サ</t>
    </rPh>
    <rPh sb="340" eb="341">
      <t>オオ</t>
    </rPh>
    <rPh sb="343" eb="345">
      <t>ジョウキョウ</t>
    </rPh>
    <rPh sb="451" eb="453">
      <t>リュウドウ</t>
    </rPh>
    <rPh sb="453" eb="455">
      <t>ヒリツ</t>
    </rPh>
    <rPh sb="457" eb="458">
      <t>ホン</t>
    </rPh>
    <rPh sb="458" eb="460">
      <t>ジギョウ</t>
    </rPh>
    <rPh sb="461" eb="463">
      <t>ホユウ</t>
    </rPh>
    <rPh sb="465" eb="467">
      <t>ヨキン</t>
    </rPh>
    <rPh sb="467" eb="468">
      <t>リョウ</t>
    </rPh>
    <rPh sb="469" eb="471">
      <t>ゾウカ</t>
    </rPh>
    <rPh sb="481" eb="483">
      <t>コンゴ</t>
    </rPh>
    <rPh sb="489" eb="491">
      <t>シセツ</t>
    </rPh>
    <rPh sb="491" eb="493">
      <t>コウシン</t>
    </rPh>
    <rPh sb="493" eb="495">
      <t>コウジ</t>
    </rPh>
    <rPh sb="496" eb="498">
      <t>ヨテイ</t>
    </rPh>
    <rPh sb="508" eb="510">
      <t>オオハバ</t>
    </rPh>
    <rPh sb="511" eb="513">
      <t>ゲンショウ</t>
    </rPh>
    <rPh sb="521" eb="523">
      <t>ケイエイ</t>
    </rPh>
    <rPh sb="523" eb="525">
      <t>ジョウキョウ</t>
    </rPh>
    <rPh sb="526" eb="528">
      <t>スイイ</t>
    </rPh>
    <rPh sb="529" eb="531">
      <t>チュウシ</t>
    </rPh>
    <rPh sb="535" eb="537">
      <t>ヒツヨウ</t>
    </rPh>
    <rPh sb="559" eb="560">
      <t>ヒ</t>
    </rPh>
    <rPh sb="561" eb="562">
      <t>ツヅ</t>
    </rPh>
    <phoneticPr fontId="4"/>
  </si>
  <si>
    <t>　地方公営企業法を適用してから、経営改善の成果が表れてきているものの、④企業債残高対事業規模比率は、類似団体平均値よりも大幅に高い水準にある。概成し、いまのところは大きな投資がないことから、企業債残高は年々減少しているが、今後は施設更新事業が生じる。事業との調整を図りながら、類似団体平均値に近づけるよう努める。
　また、経費回収率（１の⑤）が増加しているものの、100％未満であり、厳しい経営状況である。
　安定経営と施設更新のバランスを図るよう、管理手法等の見直し、適正な使用料及び一般会計繰入金のあり方に関する検討のほか、⑦施設利用率向上のため加入促進を継続して実施する。
　令和５年度には、財政シミュレーションを行い、経営戦略（改訂版）を策定した。今後においては、財政シミュレーションを検証し、適正水準による使用料収入の確保を検討する。</t>
    <rPh sb="1" eb="3">
      <t>チホウ</t>
    </rPh>
    <rPh sb="3" eb="5">
      <t>コウエイ</t>
    </rPh>
    <rPh sb="5" eb="7">
      <t>キギョウ</t>
    </rPh>
    <rPh sb="7" eb="8">
      <t>ホウ</t>
    </rPh>
    <rPh sb="9" eb="11">
      <t>テキヨウ</t>
    </rPh>
    <rPh sb="16" eb="18">
      <t>ケイエイ</t>
    </rPh>
    <rPh sb="18" eb="20">
      <t>カイゼン</t>
    </rPh>
    <rPh sb="21" eb="23">
      <t>セイカ</t>
    </rPh>
    <rPh sb="24" eb="25">
      <t>アラワ</t>
    </rPh>
    <rPh sb="71" eb="73">
      <t>ガイセイ</t>
    </rPh>
    <rPh sb="82" eb="83">
      <t>オオ</t>
    </rPh>
    <rPh sb="85" eb="87">
      <t>トウシ</t>
    </rPh>
    <rPh sb="101" eb="103">
      <t>ネンネン</t>
    </rPh>
    <rPh sb="111" eb="113">
      <t>コンゴ</t>
    </rPh>
    <rPh sb="114" eb="116">
      <t>シセツ</t>
    </rPh>
    <rPh sb="118" eb="120">
      <t>ジギョウ</t>
    </rPh>
    <rPh sb="121" eb="122">
      <t>ショウ</t>
    </rPh>
    <rPh sb="125" eb="127">
      <t>ジギョウ</t>
    </rPh>
    <rPh sb="172" eb="174">
      <t>ゾウカ</t>
    </rPh>
    <rPh sb="186" eb="188">
      <t>ミマン</t>
    </rPh>
    <rPh sb="220" eb="221">
      <t>ハカ</t>
    </rPh>
    <rPh sb="265" eb="267">
      <t>シセツ</t>
    </rPh>
    <rPh sb="267" eb="269">
      <t>リヨウ</t>
    </rPh>
    <rPh sb="269" eb="270">
      <t>リツ</t>
    </rPh>
    <rPh sb="270" eb="272">
      <t>コウジョウ</t>
    </rPh>
    <rPh sb="275" eb="277">
      <t>カニュウ</t>
    </rPh>
    <rPh sb="294" eb="295">
      <t>ネン</t>
    </rPh>
    <rPh sb="295" eb="296">
      <t>ド</t>
    </rPh>
    <rPh sb="299" eb="301">
      <t>ザイセイ</t>
    </rPh>
    <rPh sb="310" eb="311">
      <t>オコナ</t>
    </rPh>
    <rPh sb="313" eb="315">
      <t>ケイエイ</t>
    </rPh>
    <rPh sb="315" eb="317">
      <t>センリャク</t>
    </rPh>
    <rPh sb="318" eb="321">
      <t>カイテイバン</t>
    </rPh>
    <rPh sb="323" eb="325">
      <t>サクテイ</t>
    </rPh>
    <rPh sb="328" eb="330">
      <t>コンゴ</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</si>
</sst>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Fill="1" applyBorder="1" applyAlignment="1" applyProtection="1">
      <alignment horizontal="left" vertical="top" wrapText="1"/>
      <protection locked="0"/>
    </xf>
    <xf numFmtId="0" fontId="15" fillId="0" borderId="0" xfId="0" applyFont="1" applyFill="1" applyAlignment="1" applyProtection="1">
      <alignment horizontal="left" vertical="top" wrapText="1"/>
      <protection locked="0"/>
    </xf>
    <xf numFmtId="0" fontId="15" fillId="0" borderId="7" xfId="0" applyFont="1" applyFill="1" applyBorder="1" applyAlignment="1" applyProtection="1">
      <alignment horizontal="left" vertical="top" wrapText="1"/>
      <protection locked="0"/>
    </xf>
    <xf numFmtId="0" fontId="15" fillId="0" borderId="8" xfId="0" applyFont="1" applyFill="1" applyBorder="1" applyAlignment="1" applyProtection="1">
      <alignment horizontal="left" vertical="top" wrapText="1"/>
      <protection locked="0"/>
    </xf>
    <xf numFmtId="0" fontId="15" fillId="0" borderId="1" xfId="0" applyFont="1" applyFill="1" applyBorder="1" applyAlignment="1" applyProtection="1">
      <alignment horizontal="left" vertical="top" wrapText="1"/>
      <protection locked="0"/>
    </xf>
    <xf numFmtId="0" fontId="15" fillId="0" borderId="9" xfId="0" applyFont="1" applyFill="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53B5-4B33-83E9-BE9A3817206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0.02</c:v>
                </c:pt>
                <c:pt idx="2">
                  <c:v>0.1</c:v>
                </c:pt>
                <c:pt idx="3">
                  <c:v>0.08</c:v>
                </c:pt>
                <c:pt idx="4">
                  <c:v>0.06</c:v>
                </c:pt>
              </c:numCache>
            </c:numRef>
          </c:val>
          <c:smooth val="0"/>
          <c:extLst>
            <c:ext xmlns:c16="http://schemas.microsoft.com/office/drawing/2014/chart" uri="{C3380CC4-5D6E-409C-BE32-E72D297353CC}">
              <c16:uniqueId val="{00000001-53B5-4B33-83E9-BE9A3817206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111.15</c:v>
                </c:pt>
                <c:pt idx="2">
                  <c:v>112.96</c:v>
                </c:pt>
                <c:pt idx="3">
                  <c:v>127.58</c:v>
                </c:pt>
                <c:pt idx="4">
                  <c:v>133.19999999999999</c:v>
                </c:pt>
              </c:numCache>
            </c:numRef>
          </c:val>
          <c:extLst>
            <c:ext xmlns:c16="http://schemas.microsoft.com/office/drawing/2014/chart" uri="{C3380CC4-5D6E-409C-BE32-E72D297353CC}">
              <c16:uniqueId val="{00000000-288B-4247-9316-4024512EA8E7}"/>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100.3</c:v>
                </c:pt>
                <c:pt idx="2">
                  <c:v>106.09</c:v>
                </c:pt>
                <c:pt idx="3">
                  <c:v>106.44</c:v>
                </c:pt>
                <c:pt idx="4">
                  <c:v>107.11</c:v>
                </c:pt>
              </c:numCache>
            </c:numRef>
          </c:val>
          <c:smooth val="0"/>
          <c:extLst>
            <c:ext xmlns:c16="http://schemas.microsoft.com/office/drawing/2014/chart" uri="{C3380CC4-5D6E-409C-BE32-E72D297353CC}">
              <c16:uniqueId val="{00000001-288B-4247-9316-4024512EA8E7}"/>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3.59</c:v>
                </c:pt>
                <c:pt idx="2">
                  <c:v>7.18</c:v>
                </c:pt>
                <c:pt idx="3">
                  <c:v>10.76</c:v>
                </c:pt>
                <c:pt idx="4">
                  <c:v>14.12</c:v>
                </c:pt>
              </c:numCache>
            </c:numRef>
          </c:val>
          <c:extLst>
            <c:ext xmlns:c16="http://schemas.microsoft.com/office/drawing/2014/chart" uri="{C3380CC4-5D6E-409C-BE32-E72D297353CC}">
              <c16:uniqueId val="{00000000-2509-418F-BA70-00D1A89D1A1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15.82</c:v>
                </c:pt>
                <c:pt idx="2">
                  <c:v>22.79</c:v>
                </c:pt>
                <c:pt idx="3">
                  <c:v>24.8</c:v>
                </c:pt>
                <c:pt idx="4">
                  <c:v>26.77</c:v>
                </c:pt>
              </c:numCache>
            </c:numRef>
          </c:val>
          <c:smooth val="0"/>
          <c:extLst>
            <c:ext xmlns:c16="http://schemas.microsoft.com/office/drawing/2014/chart" uri="{C3380CC4-5D6E-409C-BE32-E72D297353CC}">
              <c16:uniqueId val="{00000001-2509-418F-BA70-00D1A89D1A1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F4B7-444E-BEBF-96C9DB22B56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quot;-&quot;">
                  <c:v>0</c:v>
                </c:pt>
                <c:pt idx="1">
                  <c:v>0</c:v>
                </c:pt>
                <c:pt idx="2" formatCode="#,##0.00;&quot;△&quot;#,##0.00;&quot;-&quot;">
                  <c:v>0.01</c:v>
                </c:pt>
                <c:pt idx="3" formatCode="#,##0.00;&quot;△&quot;#,##0.00;&quot;-&quot;">
                  <c:v>0.02</c:v>
                </c:pt>
                <c:pt idx="4" formatCode="#,##0.00;&quot;△&quot;#,##0.00;&quot;-&quot;">
                  <c:v>7.0000000000000007E-2</c:v>
                </c:pt>
              </c:numCache>
            </c:numRef>
          </c:val>
          <c:smooth val="0"/>
          <c:extLst>
            <c:ext xmlns:c16="http://schemas.microsoft.com/office/drawing/2014/chart" uri="{C3380CC4-5D6E-409C-BE32-E72D297353CC}">
              <c16:uniqueId val="{00000001-F4B7-444E-BEBF-96C9DB22B56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6AEE-4216-BD5D-0679BC447F5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254.91</c:v>
                </c:pt>
                <c:pt idx="2">
                  <c:v>69.42</c:v>
                </c:pt>
                <c:pt idx="3">
                  <c:v>72.86</c:v>
                </c:pt>
                <c:pt idx="4">
                  <c:v>69.540000000000006</c:v>
                </c:pt>
              </c:numCache>
            </c:numRef>
          </c:val>
          <c:smooth val="0"/>
          <c:extLst>
            <c:ext xmlns:c16="http://schemas.microsoft.com/office/drawing/2014/chart" uri="{C3380CC4-5D6E-409C-BE32-E72D297353CC}">
              <c16:uniqueId val="{00000001-6AEE-4216-BD5D-0679BC447F5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18.02</c:v>
                </c:pt>
                <c:pt idx="2">
                  <c:v>49.71</c:v>
                </c:pt>
                <c:pt idx="3">
                  <c:v>105.32</c:v>
                </c:pt>
                <c:pt idx="4">
                  <c:v>182.59</c:v>
                </c:pt>
              </c:numCache>
            </c:numRef>
          </c:val>
          <c:extLst>
            <c:ext xmlns:c16="http://schemas.microsoft.com/office/drawing/2014/chart" uri="{C3380CC4-5D6E-409C-BE32-E72D297353CC}">
              <c16:uniqueId val="{00000000-E88D-4FBF-8C1A-9C36907143C1}"/>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64.17</c:v>
                </c:pt>
                <c:pt idx="2">
                  <c:v>43.07</c:v>
                </c:pt>
                <c:pt idx="3">
                  <c:v>45.42</c:v>
                </c:pt>
                <c:pt idx="4">
                  <c:v>50.63</c:v>
                </c:pt>
              </c:numCache>
            </c:numRef>
          </c:val>
          <c:smooth val="0"/>
          <c:extLst>
            <c:ext xmlns:c16="http://schemas.microsoft.com/office/drawing/2014/chart" uri="{C3380CC4-5D6E-409C-BE32-E72D297353CC}">
              <c16:uniqueId val="{00000001-E88D-4FBF-8C1A-9C36907143C1}"/>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2746.32</c:v>
                </c:pt>
                <c:pt idx="2">
                  <c:v>2567.36</c:v>
                </c:pt>
                <c:pt idx="3">
                  <c:v>2403.0700000000002</c:v>
                </c:pt>
                <c:pt idx="4">
                  <c:v>2263.5500000000002</c:v>
                </c:pt>
              </c:numCache>
            </c:numRef>
          </c:val>
          <c:extLst>
            <c:ext xmlns:c16="http://schemas.microsoft.com/office/drawing/2014/chart" uri="{C3380CC4-5D6E-409C-BE32-E72D297353CC}">
              <c16:uniqueId val="{00000000-96D4-4D21-B6E6-6DCD7632F67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1209.45</c:v>
                </c:pt>
                <c:pt idx="2">
                  <c:v>1163.75</c:v>
                </c:pt>
                <c:pt idx="3">
                  <c:v>1195.47</c:v>
                </c:pt>
                <c:pt idx="4">
                  <c:v>1168.69</c:v>
                </c:pt>
              </c:numCache>
            </c:numRef>
          </c:val>
          <c:smooth val="0"/>
          <c:extLst>
            <c:ext xmlns:c16="http://schemas.microsoft.com/office/drawing/2014/chart" uri="{C3380CC4-5D6E-409C-BE32-E72D297353CC}">
              <c16:uniqueId val="{00000001-96D4-4D21-B6E6-6DCD7632F67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35.68</c:v>
                </c:pt>
                <c:pt idx="2">
                  <c:v>37.51</c:v>
                </c:pt>
                <c:pt idx="3">
                  <c:v>37.090000000000003</c:v>
                </c:pt>
                <c:pt idx="4">
                  <c:v>38.770000000000003</c:v>
                </c:pt>
              </c:numCache>
            </c:numRef>
          </c:val>
          <c:extLst>
            <c:ext xmlns:c16="http://schemas.microsoft.com/office/drawing/2014/chart" uri="{C3380CC4-5D6E-409C-BE32-E72D297353CC}">
              <c16:uniqueId val="{00000000-D2D3-4DBD-AD97-9D7128F44B3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55.93</c:v>
                </c:pt>
                <c:pt idx="2">
                  <c:v>72.599999999999994</c:v>
                </c:pt>
                <c:pt idx="3">
                  <c:v>69.430000000000007</c:v>
                </c:pt>
                <c:pt idx="4">
                  <c:v>70.709999999999994</c:v>
                </c:pt>
              </c:numCache>
            </c:numRef>
          </c:val>
          <c:smooth val="0"/>
          <c:extLst>
            <c:ext xmlns:c16="http://schemas.microsoft.com/office/drawing/2014/chart" uri="{C3380CC4-5D6E-409C-BE32-E72D297353CC}">
              <c16:uniqueId val="{00000001-D2D3-4DBD-AD97-9D7128F44B3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409.63</c:v>
                </c:pt>
                <c:pt idx="2">
                  <c:v>400.87</c:v>
                </c:pt>
                <c:pt idx="3">
                  <c:v>409.12</c:v>
                </c:pt>
                <c:pt idx="4">
                  <c:v>391.78</c:v>
                </c:pt>
              </c:numCache>
            </c:numRef>
          </c:val>
          <c:extLst>
            <c:ext xmlns:c16="http://schemas.microsoft.com/office/drawing/2014/chart" uri="{C3380CC4-5D6E-409C-BE32-E72D297353CC}">
              <c16:uniqueId val="{00000000-65EA-4D85-819E-AF1551A4EDF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289.60000000000002</c:v>
                </c:pt>
                <c:pt idx="2">
                  <c:v>228.64</c:v>
                </c:pt>
                <c:pt idx="3">
                  <c:v>239.46</c:v>
                </c:pt>
                <c:pt idx="4">
                  <c:v>233.15</c:v>
                </c:pt>
              </c:numCache>
            </c:numRef>
          </c:val>
          <c:smooth val="0"/>
          <c:extLst>
            <c:ext xmlns:c16="http://schemas.microsoft.com/office/drawing/2014/chart" uri="{C3380CC4-5D6E-409C-BE32-E72D297353CC}">
              <c16:uniqueId val="{00000001-65EA-4D85-819E-AF1551A4EDF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30.57</c:v>
                </c:pt>
                <c:pt idx="2">
                  <c:v>31.86</c:v>
                </c:pt>
                <c:pt idx="3">
                  <c:v>30</c:v>
                </c:pt>
                <c:pt idx="4">
                  <c:v>29.29</c:v>
                </c:pt>
              </c:numCache>
            </c:numRef>
          </c:val>
          <c:extLst>
            <c:ext xmlns:c16="http://schemas.microsoft.com/office/drawing/2014/chart" uri="{C3380CC4-5D6E-409C-BE32-E72D297353CC}">
              <c16:uniqueId val="{00000000-43A5-4B38-AEA5-48339F808D1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36.71</c:v>
                </c:pt>
                <c:pt idx="2">
                  <c:v>42.28</c:v>
                </c:pt>
                <c:pt idx="3">
                  <c:v>41.06</c:v>
                </c:pt>
                <c:pt idx="4">
                  <c:v>42.09</c:v>
                </c:pt>
              </c:numCache>
            </c:numRef>
          </c:val>
          <c:smooth val="0"/>
          <c:extLst>
            <c:ext xmlns:c16="http://schemas.microsoft.com/office/drawing/2014/chart" uri="{C3380CC4-5D6E-409C-BE32-E72D297353CC}">
              <c16:uniqueId val="{00000001-43A5-4B38-AEA5-48339F808D1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78.27</c:v>
                </c:pt>
                <c:pt idx="2">
                  <c:v>81.34</c:v>
                </c:pt>
                <c:pt idx="3">
                  <c:v>82.63</c:v>
                </c:pt>
                <c:pt idx="4">
                  <c:v>83.64</c:v>
                </c:pt>
              </c:numCache>
            </c:numRef>
          </c:val>
          <c:extLst>
            <c:ext xmlns:c16="http://schemas.microsoft.com/office/drawing/2014/chart" uri="{C3380CC4-5D6E-409C-BE32-E72D297353CC}">
              <c16:uniqueId val="{00000000-2E6F-432E-8371-C6155954D5C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70.05</c:v>
                </c:pt>
                <c:pt idx="2">
                  <c:v>84.34</c:v>
                </c:pt>
                <c:pt idx="3">
                  <c:v>84.34</c:v>
                </c:pt>
                <c:pt idx="4">
                  <c:v>84.73</c:v>
                </c:pt>
              </c:numCache>
            </c:numRef>
          </c:val>
          <c:smooth val="0"/>
          <c:extLst>
            <c:ext xmlns:c16="http://schemas.microsoft.com/office/drawing/2014/chart" uri="{C3380CC4-5D6E-409C-BE32-E72D297353CC}">
              <c16:uniqueId val="{00000001-2E6F-432E-8371-C6155954D5C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【65.73】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【48.91】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【1,156.82】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【215.73】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【29.62】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【0.09】</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【0.11】</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T16"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八幡平市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特定環境保全公共下水道</v>
      </c>
      <c r="Q8" s="34"/>
      <c r="R8" s="34"/>
      <c r="S8" s="34"/>
      <c r="T8" s="34"/>
      <c r="U8" s="34"/>
      <c r="V8" s="34"/>
      <c r="W8" s="34" t="str">
        <f>データ!L6</f>
        <v>D2</v>
      </c>
      <c r="X8" s="34"/>
      <c r="Y8" s="34"/>
      <c r="Z8" s="34"/>
      <c r="AA8" s="34"/>
      <c r="AB8" s="34"/>
      <c r="AC8" s="34"/>
      <c r="AD8" s="35" t="str">
        <f>データ!$M$6</f>
        <v>非設置</v>
      </c>
      <c r="AE8" s="35"/>
      <c r="AF8" s="35"/>
      <c r="AG8" s="35"/>
      <c r="AH8" s="35"/>
      <c r="AI8" s="35"/>
      <c r="AJ8" s="35"/>
      <c r="AK8" s="3"/>
      <c r="AL8" s="36">
        <f>データ!S6</f>
        <v>23541</v>
      </c>
      <c r="AM8" s="36"/>
      <c r="AN8" s="36"/>
      <c r="AO8" s="36"/>
      <c r="AP8" s="36"/>
      <c r="AQ8" s="36"/>
      <c r="AR8" s="36"/>
      <c r="AS8" s="36"/>
      <c r="AT8" s="37">
        <f>データ!T6</f>
        <v>862.3</v>
      </c>
      <c r="AU8" s="37"/>
      <c r="AV8" s="37"/>
      <c r="AW8" s="37"/>
      <c r="AX8" s="37"/>
      <c r="AY8" s="37"/>
      <c r="AZ8" s="37"/>
      <c r="BA8" s="37"/>
      <c r="BB8" s="37">
        <f>データ!U6</f>
        <v>27.3</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73.73</v>
      </c>
      <c r="J10" s="37"/>
      <c r="K10" s="37"/>
      <c r="L10" s="37"/>
      <c r="M10" s="37"/>
      <c r="N10" s="37"/>
      <c r="O10" s="37"/>
      <c r="P10" s="37">
        <f>データ!P6</f>
        <v>4.1900000000000004</v>
      </c>
      <c r="Q10" s="37"/>
      <c r="R10" s="37"/>
      <c r="S10" s="37"/>
      <c r="T10" s="37"/>
      <c r="U10" s="37"/>
      <c r="V10" s="37"/>
      <c r="W10" s="37">
        <f>データ!Q6</f>
        <v>99.03</v>
      </c>
      <c r="X10" s="37"/>
      <c r="Y10" s="37"/>
      <c r="Z10" s="37"/>
      <c r="AA10" s="37"/>
      <c r="AB10" s="37"/>
      <c r="AC10" s="37"/>
      <c r="AD10" s="36">
        <f>データ!R6</f>
        <v>2860</v>
      </c>
      <c r="AE10" s="36"/>
      <c r="AF10" s="36"/>
      <c r="AG10" s="36"/>
      <c r="AH10" s="36"/>
      <c r="AI10" s="36"/>
      <c r="AJ10" s="36"/>
      <c r="AK10" s="2"/>
      <c r="AL10" s="36">
        <f>データ!V6</f>
        <v>978</v>
      </c>
      <c r="AM10" s="36"/>
      <c r="AN10" s="36"/>
      <c r="AO10" s="36"/>
      <c r="AP10" s="36"/>
      <c r="AQ10" s="36"/>
      <c r="AR10" s="36"/>
      <c r="AS10" s="36"/>
      <c r="AT10" s="37">
        <f>データ!W6</f>
        <v>0.56999999999999995</v>
      </c>
      <c r="AU10" s="37"/>
      <c r="AV10" s="37"/>
      <c r="AW10" s="37"/>
      <c r="AX10" s="37"/>
      <c r="AY10" s="37"/>
      <c r="AZ10" s="37"/>
      <c r="BA10" s="37"/>
      <c r="BB10" s="37">
        <f>データ!X6</f>
        <v>1715.79</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115</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114</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116</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【105.09】</v>
      </c>
      <c r="F85" s="12" t="str">
        <f>データ!AT6</f>
        <v>【65.73】</v>
      </c>
      <c r="G85" s="12" t="str">
        <f>データ!BE6</f>
        <v>【48.91】</v>
      </c>
      <c r="H85" s="12" t="str">
        <f>データ!BP6</f>
        <v>【1,156.82】</v>
      </c>
      <c r="I85" s="12" t="str">
        <f>データ!CA6</f>
        <v>【75.33】</v>
      </c>
      <c r="J85" s="12" t="str">
        <f>データ!CL6</f>
        <v>【215.73】</v>
      </c>
      <c r="K85" s="12" t="str">
        <f>データ!CW6</f>
        <v>【43.28】</v>
      </c>
      <c r="L85" s="12" t="str">
        <f>データ!DH6</f>
        <v>【86.21】</v>
      </c>
      <c r="M85" s="12" t="str">
        <f>データ!DS6</f>
        <v>【29.62】</v>
      </c>
      <c r="N85" s="12" t="str">
        <f>データ!ED6</f>
        <v>【0.09】</v>
      </c>
      <c r="O85" s="12" t="str">
        <f>データ!EO6</f>
        <v>【0.11】</v>
      </c>
    </row>
  </sheetData>
  <sheetProtection algorithmName="SHA-512" hashValue="yXyBjvjM9GTU2jpDqIFfuPh1FC0oJsTkRIoEyy6S7fboUMcLw+lYvWxuLbcbFVBhIYkrHFqB9Gc0v09iV6gcvw==" saltValue="I0nsFVkj8BTB+9wmD20e4Q=="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32140</v>
      </c>
      <c r="D6" s="19">
        <f t="shared" si="3"/>
        <v>46</v>
      </c>
      <c r="E6" s="19">
        <f t="shared" si="3"/>
        <v>17</v>
      </c>
      <c r="F6" s="19">
        <f t="shared" si="3"/>
        <v>4</v>
      </c>
      <c r="G6" s="19">
        <f t="shared" si="3"/>
        <v>0</v>
      </c>
      <c r="H6" s="19" t="str">
        <f t="shared" si="3"/>
        <v>岩手県　八幡平市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73.73</v>
      </c>
      <c r="P6" s="20">
        <f t="shared" si="3"/>
        <v>4.1900000000000004</v>
      </c>
      <c r="Q6" s="20">
        <f t="shared" si="3"/>
        <v>99.03</v>
      </c>
      <c r="R6" s="20">
        <f t="shared" si="3"/>
        <v>2860</v>
      </c>
      <c r="S6" s="20">
        <f t="shared" si="3"/>
        <v>23541</v>
      </c>
      <c r="T6" s="20">
        <f t="shared" si="3"/>
        <v>862.3</v>
      </c>
      <c r="U6" s="20">
        <f t="shared" si="3"/>
        <v>27.3</v>
      </c>
      <c r="V6" s="20">
        <f t="shared" si="3"/>
        <v>978</v>
      </c>
      <c r="W6" s="20">
        <f t="shared" si="3"/>
        <v>0.56999999999999995</v>
      </c>
      <c r="X6" s="20">
        <f t="shared" si="3"/>
        <v>1715.79</v>
      </c>
      <c r="Y6" s="21" t="str">
        <f>IF(Y7="",NA(),Y7)</f>
        <v>-</v>
      </c>
      <c r="Z6" s="21">
        <f t="shared" ref="Z6:AH6" si="4">IF(Z7="",NA(),Z7)</f>
        <v>111.15</v>
      </c>
      <c r="AA6" s="21">
        <f t="shared" si="4"/>
        <v>112.96</v>
      </c>
      <c r="AB6" s="21">
        <f t="shared" si="4"/>
        <v>127.58</v>
      </c>
      <c r="AC6" s="21">
        <f t="shared" si="4"/>
        <v>133.19999999999999</v>
      </c>
      <c r="AD6" s="21" t="str">
        <f t="shared" si="4"/>
        <v>-</v>
      </c>
      <c r="AE6" s="21">
        <f t="shared" si="4"/>
        <v>100.3</v>
      </c>
      <c r="AF6" s="21">
        <f t="shared" si="4"/>
        <v>106.09</v>
      </c>
      <c r="AG6" s="21">
        <f t="shared" si="4"/>
        <v>106.44</v>
      </c>
      <c r="AH6" s="21">
        <f t="shared" si="4"/>
        <v>107.11</v>
      </c>
      <c r="AI6" s="20" t="str">
        <f>IF(AI7="","",IF(AI7="-","【-】","【"&amp;SUBSTITUTE(TEXT(AI7,"#,##0.00"),"-","△")&amp;"】"))</f>
        <v>【105.09】</v>
      </c>
      <c r="AJ6" s="21" t="str">
        <f>IF(AJ7="",NA(),AJ7)</f>
        <v>-</v>
      </c>
      <c r="AK6" s="20">
        <f t="shared" ref="AK6:AS6" si="5">IF(AK7="",NA(),AK7)</f>
        <v>0</v>
      </c>
      <c r="AL6" s="20">
        <f t="shared" si="5"/>
        <v>0</v>
      </c>
      <c r="AM6" s="20">
        <f t="shared" si="5"/>
        <v>0</v>
      </c>
      <c r="AN6" s="20">
        <f t="shared" si="5"/>
        <v>0</v>
      </c>
      <c r="AO6" s="21" t="str">
        <f t="shared" si="5"/>
        <v>-</v>
      </c>
      <c r="AP6" s="21">
        <f t="shared" si="5"/>
        <v>254.91</v>
      </c>
      <c r="AQ6" s="21">
        <f t="shared" si="5"/>
        <v>69.42</v>
      </c>
      <c r="AR6" s="21">
        <f t="shared" si="5"/>
        <v>72.86</v>
      </c>
      <c r="AS6" s="21">
        <f t="shared" si="5"/>
        <v>69.540000000000006</v>
      </c>
      <c r="AT6" s="20" t="str">
        <f>IF(AT7="","",IF(AT7="-","【-】","【"&amp;SUBSTITUTE(TEXT(AT7,"#,##0.00"),"-","△")&amp;"】"))</f>
        <v>【65.73】</v>
      </c>
      <c r="AU6" s="21" t="str">
        <f>IF(AU7="",NA(),AU7)</f>
        <v>-</v>
      </c>
      <c r="AV6" s="21">
        <f t="shared" ref="AV6:BD6" si="6">IF(AV7="",NA(),AV7)</f>
        <v>18.02</v>
      </c>
      <c r="AW6" s="21">
        <f t="shared" si="6"/>
        <v>49.71</v>
      </c>
      <c r="AX6" s="21">
        <f t="shared" si="6"/>
        <v>105.32</v>
      </c>
      <c r="AY6" s="21">
        <f t="shared" si="6"/>
        <v>182.59</v>
      </c>
      <c r="AZ6" s="21" t="str">
        <f t="shared" si="6"/>
        <v>-</v>
      </c>
      <c r="BA6" s="21">
        <f t="shared" si="6"/>
        <v>64.17</v>
      </c>
      <c r="BB6" s="21">
        <f t="shared" si="6"/>
        <v>43.07</v>
      </c>
      <c r="BC6" s="21">
        <f t="shared" si="6"/>
        <v>45.42</v>
      </c>
      <c r="BD6" s="21">
        <f t="shared" si="6"/>
        <v>50.63</v>
      </c>
      <c r="BE6" s="20" t="str">
        <f>IF(BE7="","",IF(BE7="-","【-】","【"&amp;SUBSTITUTE(TEXT(BE7,"#,##0.00"),"-","△")&amp;"】"))</f>
        <v>【48.91】</v>
      </c>
      <c r="BF6" s="21" t="str">
        <f>IF(BF7="",NA(),BF7)</f>
        <v>-</v>
      </c>
      <c r="BG6" s="21">
        <f t="shared" ref="BG6:BO6" si="7">IF(BG7="",NA(),BG7)</f>
        <v>2746.32</v>
      </c>
      <c r="BH6" s="21">
        <f t="shared" si="7"/>
        <v>2567.36</v>
      </c>
      <c r="BI6" s="21">
        <f t="shared" si="7"/>
        <v>2403.0700000000002</v>
      </c>
      <c r="BJ6" s="21">
        <f t="shared" si="7"/>
        <v>2263.5500000000002</v>
      </c>
      <c r="BK6" s="21" t="str">
        <f t="shared" si="7"/>
        <v>-</v>
      </c>
      <c r="BL6" s="21">
        <f t="shared" si="7"/>
        <v>1209.45</v>
      </c>
      <c r="BM6" s="21">
        <f t="shared" si="7"/>
        <v>1163.75</v>
      </c>
      <c r="BN6" s="21">
        <f t="shared" si="7"/>
        <v>1195.47</v>
      </c>
      <c r="BO6" s="21">
        <f t="shared" si="7"/>
        <v>1168.69</v>
      </c>
      <c r="BP6" s="20" t="str">
        <f>IF(BP7="","",IF(BP7="-","【-】","【"&amp;SUBSTITUTE(TEXT(BP7,"#,##0.00"),"-","△")&amp;"】"))</f>
        <v>【1,156.82】</v>
      </c>
      <c r="BQ6" s="21" t="str">
        <f>IF(BQ7="",NA(),BQ7)</f>
        <v>-</v>
      </c>
      <c r="BR6" s="21">
        <f t="shared" ref="BR6:BZ6" si="8">IF(BR7="",NA(),BR7)</f>
        <v>35.68</v>
      </c>
      <c r="BS6" s="21">
        <f t="shared" si="8"/>
        <v>37.51</v>
      </c>
      <c r="BT6" s="21">
        <f t="shared" si="8"/>
        <v>37.090000000000003</v>
      </c>
      <c r="BU6" s="21">
        <f t="shared" si="8"/>
        <v>38.770000000000003</v>
      </c>
      <c r="BV6" s="21" t="str">
        <f t="shared" si="8"/>
        <v>-</v>
      </c>
      <c r="BW6" s="21">
        <f t="shared" si="8"/>
        <v>55.93</v>
      </c>
      <c r="BX6" s="21">
        <f t="shared" si="8"/>
        <v>72.599999999999994</v>
      </c>
      <c r="BY6" s="21">
        <f t="shared" si="8"/>
        <v>69.430000000000007</v>
      </c>
      <c r="BZ6" s="21">
        <f t="shared" si="8"/>
        <v>70.709999999999994</v>
      </c>
      <c r="CA6" s="20" t="str">
        <f>IF(CA7="","",IF(CA7="-","【-】","【"&amp;SUBSTITUTE(TEXT(CA7,"#,##0.00"),"-","△")&amp;"】"))</f>
        <v>【75.33】</v>
      </c>
      <c r="CB6" s="21" t="str">
        <f>IF(CB7="",NA(),CB7)</f>
        <v>-</v>
      </c>
      <c r="CC6" s="21">
        <f t="shared" ref="CC6:CK6" si="9">IF(CC7="",NA(),CC7)</f>
        <v>409.63</v>
      </c>
      <c r="CD6" s="21">
        <f t="shared" si="9"/>
        <v>400.87</v>
      </c>
      <c r="CE6" s="21">
        <f t="shared" si="9"/>
        <v>409.12</v>
      </c>
      <c r="CF6" s="21">
        <f t="shared" si="9"/>
        <v>391.78</v>
      </c>
      <c r="CG6" s="21" t="str">
        <f t="shared" si="9"/>
        <v>-</v>
      </c>
      <c r="CH6" s="21">
        <f t="shared" si="9"/>
        <v>289.60000000000002</v>
      </c>
      <c r="CI6" s="21">
        <f t="shared" si="9"/>
        <v>228.64</v>
      </c>
      <c r="CJ6" s="21">
        <f t="shared" si="9"/>
        <v>239.46</v>
      </c>
      <c r="CK6" s="21">
        <f t="shared" si="9"/>
        <v>233.15</v>
      </c>
      <c r="CL6" s="20" t="str">
        <f>IF(CL7="","",IF(CL7="-","【-】","【"&amp;SUBSTITUTE(TEXT(CL7,"#,##0.00"),"-","△")&amp;"】"))</f>
        <v>【215.73】</v>
      </c>
      <c r="CM6" s="21" t="str">
        <f>IF(CM7="",NA(),CM7)</f>
        <v>-</v>
      </c>
      <c r="CN6" s="21">
        <f t="shared" ref="CN6:CV6" si="10">IF(CN7="",NA(),CN7)</f>
        <v>30.57</v>
      </c>
      <c r="CO6" s="21">
        <f t="shared" si="10"/>
        <v>31.86</v>
      </c>
      <c r="CP6" s="21">
        <f t="shared" si="10"/>
        <v>30</v>
      </c>
      <c r="CQ6" s="21">
        <f t="shared" si="10"/>
        <v>29.29</v>
      </c>
      <c r="CR6" s="21" t="str">
        <f t="shared" si="10"/>
        <v>-</v>
      </c>
      <c r="CS6" s="21">
        <f t="shared" si="10"/>
        <v>36.71</v>
      </c>
      <c r="CT6" s="21">
        <f t="shared" si="10"/>
        <v>42.28</v>
      </c>
      <c r="CU6" s="21">
        <f t="shared" si="10"/>
        <v>41.06</v>
      </c>
      <c r="CV6" s="21">
        <f t="shared" si="10"/>
        <v>42.09</v>
      </c>
      <c r="CW6" s="20" t="str">
        <f>IF(CW7="","",IF(CW7="-","【-】","【"&amp;SUBSTITUTE(TEXT(CW7,"#,##0.00"),"-","△")&amp;"】"))</f>
        <v>【43.28】</v>
      </c>
      <c r="CX6" s="21" t="str">
        <f>IF(CX7="",NA(),CX7)</f>
        <v>-</v>
      </c>
      <c r="CY6" s="21">
        <f t="shared" ref="CY6:DG6" si="11">IF(CY7="",NA(),CY7)</f>
        <v>78.27</v>
      </c>
      <c r="CZ6" s="21">
        <f t="shared" si="11"/>
        <v>81.34</v>
      </c>
      <c r="DA6" s="21">
        <f t="shared" si="11"/>
        <v>82.63</v>
      </c>
      <c r="DB6" s="21">
        <f t="shared" si="11"/>
        <v>83.64</v>
      </c>
      <c r="DC6" s="21" t="str">
        <f t="shared" si="11"/>
        <v>-</v>
      </c>
      <c r="DD6" s="21">
        <f t="shared" si="11"/>
        <v>70.05</v>
      </c>
      <c r="DE6" s="21">
        <f t="shared" si="11"/>
        <v>84.34</v>
      </c>
      <c r="DF6" s="21">
        <f t="shared" si="11"/>
        <v>84.34</v>
      </c>
      <c r="DG6" s="21">
        <f t="shared" si="11"/>
        <v>84.73</v>
      </c>
      <c r="DH6" s="20" t="str">
        <f>IF(DH7="","",IF(DH7="-","【-】","【"&amp;SUBSTITUTE(TEXT(DH7,"#,##0.00"),"-","△")&amp;"】"))</f>
        <v>【86.21】</v>
      </c>
      <c r="DI6" s="21" t="str">
        <f>IF(DI7="",NA(),DI7)</f>
        <v>-</v>
      </c>
      <c r="DJ6" s="21">
        <f t="shared" ref="DJ6:DR6" si="12">IF(DJ7="",NA(),DJ7)</f>
        <v>3.59</v>
      </c>
      <c r="DK6" s="21">
        <f t="shared" si="12"/>
        <v>7.18</v>
      </c>
      <c r="DL6" s="21">
        <f t="shared" si="12"/>
        <v>10.76</v>
      </c>
      <c r="DM6" s="21">
        <f t="shared" si="12"/>
        <v>14.12</v>
      </c>
      <c r="DN6" s="21" t="str">
        <f t="shared" si="12"/>
        <v>-</v>
      </c>
      <c r="DO6" s="21">
        <f t="shared" si="12"/>
        <v>15.82</v>
      </c>
      <c r="DP6" s="21">
        <f t="shared" si="12"/>
        <v>22.79</v>
      </c>
      <c r="DQ6" s="21">
        <f t="shared" si="12"/>
        <v>24.8</v>
      </c>
      <c r="DR6" s="21">
        <f t="shared" si="12"/>
        <v>26.77</v>
      </c>
      <c r="DS6" s="20" t="str">
        <f>IF(DS7="","",IF(DS7="-","【-】","【"&amp;SUBSTITUTE(TEXT(DS7,"#,##0.00"),"-","△")&amp;"】"))</f>
        <v>【29.62】</v>
      </c>
      <c r="DT6" s="21" t="str">
        <f>IF(DT7="",NA(),DT7)</f>
        <v>-</v>
      </c>
      <c r="DU6" s="20">
        <f t="shared" ref="DU6:EC6" si="13">IF(DU7="",NA(),DU7)</f>
        <v>0</v>
      </c>
      <c r="DV6" s="20">
        <f t="shared" si="13"/>
        <v>0</v>
      </c>
      <c r="DW6" s="20">
        <f t="shared" si="13"/>
        <v>0</v>
      </c>
      <c r="DX6" s="20">
        <f t="shared" si="13"/>
        <v>0</v>
      </c>
      <c r="DY6" s="21" t="str">
        <f t="shared" si="13"/>
        <v>-</v>
      </c>
      <c r="DZ6" s="20">
        <f t="shared" si="13"/>
        <v>0</v>
      </c>
      <c r="EA6" s="21">
        <f t="shared" si="13"/>
        <v>0.01</v>
      </c>
      <c r="EB6" s="21">
        <f t="shared" si="13"/>
        <v>0.02</v>
      </c>
      <c r="EC6" s="21">
        <f t="shared" si="13"/>
        <v>7.0000000000000007E-2</v>
      </c>
      <c r="ED6" s="20" t="str">
        <f>IF(ED7="","",IF(ED7="-","【-】","【"&amp;SUBSTITUTE(TEXT(ED7,"#,##0.00"),"-","△")&amp;"】"))</f>
        <v>【0.09】</v>
      </c>
      <c r="EE6" s="21" t="str">
        <f>IF(EE7="",NA(),EE7)</f>
        <v>-</v>
      </c>
      <c r="EF6" s="20">
        <f t="shared" ref="EF6:EN6" si="14">IF(EF7="",NA(),EF7)</f>
        <v>0</v>
      </c>
      <c r="EG6" s="20">
        <f t="shared" si="14"/>
        <v>0</v>
      </c>
      <c r="EH6" s="20">
        <f t="shared" si="14"/>
        <v>0</v>
      </c>
      <c r="EI6" s="20">
        <f t="shared" si="14"/>
        <v>0</v>
      </c>
      <c r="EJ6" s="21" t="str">
        <f t="shared" si="14"/>
        <v>-</v>
      </c>
      <c r="EK6" s="21">
        <f t="shared" si="14"/>
        <v>0.02</v>
      </c>
      <c r="EL6" s="21">
        <f t="shared" si="14"/>
        <v>0.1</v>
      </c>
      <c r="EM6" s="21">
        <f t="shared" si="14"/>
        <v>0.08</v>
      </c>
      <c r="EN6" s="21">
        <f t="shared" si="14"/>
        <v>0.06</v>
      </c>
      <c r="EO6" s="20" t="str">
        <f>IF(EO7="","",IF(EO7="-","【-】","【"&amp;SUBSTITUTE(TEXT(EO7,"#,##0.00"),"-","△")&amp;"】"))</f>
        <v>【0.11】</v>
      </c>
    </row>
    <row r="7" spans="1:148" s="22" customFormat="1" x14ac:dyDescent="0.15">
      <c r="A7" s="14"/>
      <c r="B7" s="23">
        <v>2023</v>
      </c>
      <c r="C7" s="23">
        <v>32140</v>
      </c>
      <c r="D7" s="23">
        <v>46</v>
      </c>
      <c r="E7" s="23">
        <v>17</v>
      </c>
      <c r="F7" s="23">
        <v>4</v>
      </c>
      <c r="G7" s="23">
        <v>0</v>
      </c>
      <c r="H7" s="23" t="s">
        <v>96</v>
      </c>
      <c r="I7" s="23" t="s">
        <v>97</v>
      </c>
      <c r="J7" s="23" t="s">
        <v>98</v>
      </c>
      <c r="K7" s="23" t="s">
        <v>99</v>
      </c>
      <c r="L7" s="23" t="s">
        <v>100</v>
      </c>
      <c r="M7" s="23" t="s">
        <v>101</v>
      </c>
      <c r="N7" s="24" t="s">
        <v>102</v>
      </c>
      <c r="O7" s="24">
        <v>73.73</v>
      </c>
      <c r="P7" s="24">
        <v>4.1900000000000004</v>
      </c>
      <c r="Q7" s="24">
        <v>99.03</v>
      </c>
      <c r="R7" s="24">
        <v>2860</v>
      </c>
      <c r="S7" s="24">
        <v>23541</v>
      </c>
      <c r="T7" s="24">
        <v>862.3</v>
      </c>
      <c r="U7" s="24">
        <v>27.3</v>
      </c>
      <c r="V7" s="24">
        <v>978</v>
      </c>
      <c r="W7" s="24">
        <v>0.56999999999999995</v>
      </c>
      <c r="X7" s="24">
        <v>1715.79</v>
      </c>
      <c r="Y7" s="24" t="s">
        <v>102</v>
      </c>
      <c r="Z7" s="24">
        <v>111.15</v>
      </c>
      <c r="AA7" s="24">
        <v>112.96</v>
      </c>
      <c r="AB7" s="24">
        <v>127.58</v>
      </c>
      <c r="AC7" s="24">
        <v>133.19999999999999</v>
      </c>
      <c r="AD7" s="24" t="s">
        <v>102</v>
      </c>
      <c r="AE7" s="24">
        <v>100.3</v>
      </c>
      <c r="AF7" s="24">
        <v>106.09</v>
      </c>
      <c r="AG7" s="24">
        <v>106.44</v>
      </c>
      <c r="AH7" s="24">
        <v>107.11</v>
      </c>
      <c r="AI7" s="24">
        <v>105.09</v>
      </c>
      <c r="AJ7" s="24" t="s">
        <v>102</v>
      </c>
      <c r="AK7" s="24">
        <v>0</v>
      </c>
      <c r="AL7" s="24">
        <v>0</v>
      </c>
      <c r="AM7" s="24">
        <v>0</v>
      </c>
      <c r="AN7" s="24">
        <v>0</v>
      </c>
      <c r="AO7" s="24" t="s">
        <v>102</v>
      </c>
      <c r="AP7" s="24">
        <v>254.91</v>
      </c>
      <c r="AQ7" s="24">
        <v>69.42</v>
      </c>
      <c r="AR7" s="24">
        <v>72.86</v>
      </c>
      <c r="AS7" s="24">
        <v>69.540000000000006</v>
      </c>
      <c r="AT7" s="24">
        <v>65.73</v>
      </c>
      <c r="AU7" s="24" t="s">
        <v>102</v>
      </c>
      <c r="AV7" s="24">
        <v>18.02</v>
      </c>
      <c r="AW7" s="24">
        <v>49.71</v>
      </c>
      <c r="AX7" s="24">
        <v>105.32</v>
      </c>
      <c r="AY7" s="24">
        <v>182.59</v>
      </c>
      <c r="AZ7" s="24" t="s">
        <v>102</v>
      </c>
      <c r="BA7" s="24">
        <v>64.17</v>
      </c>
      <c r="BB7" s="24">
        <v>43.07</v>
      </c>
      <c r="BC7" s="24">
        <v>45.42</v>
      </c>
      <c r="BD7" s="24">
        <v>50.63</v>
      </c>
      <c r="BE7" s="24">
        <v>48.91</v>
      </c>
      <c r="BF7" s="24" t="s">
        <v>102</v>
      </c>
      <c r="BG7" s="24">
        <v>2746.32</v>
      </c>
      <c r="BH7" s="24">
        <v>2567.36</v>
      </c>
      <c r="BI7" s="24">
        <v>2403.0700000000002</v>
      </c>
      <c r="BJ7" s="24">
        <v>2263.5500000000002</v>
      </c>
      <c r="BK7" s="24" t="s">
        <v>102</v>
      </c>
      <c r="BL7" s="24">
        <v>1209.45</v>
      </c>
      <c r="BM7" s="24">
        <v>1163.75</v>
      </c>
      <c r="BN7" s="24">
        <v>1195.47</v>
      </c>
      <c r="BO7" s="24">
        <v>1168.69</v>
      </c>
      <c r="BP7" s="24">
        <v>1156.82</v>
      </c>
      <c r="BQ7" s="24" t="s">
        <v>102</v>
      </c>
      <c r="BR7" s="24">
        <v>35.68</v>
      </c>
      <c r="BS7" s="24">
        <v>37.51</v>
      </c>
      <c r="BT7" s="24">
        <v>37.090000000000003</v>
      </c>
      <c r="BU7" s="24">
        <v>38.770000000000003</v>
      </c>
      <c r="BV7" s="24" t="s">
        <v>102</v>
      </c>
      <c r="BW7" s="24">
        <v>55.93</v>
      </c>
      <c r="BX7" s="24">
        <v>72.599999999999994</v>
      </c>
      <c r="BY7" s="24">
        <v>69.430000000000007</v>
      </c>
      <c r="BZ7" s="24">
        <v>70.709999999999994</v>
      </c>
      <c r="CA7" s="24">
        <v>75.33</v>
      </c>
      <c r="CB7" s="24" t="s">
        <v>102</v>
      </c>
      <c r="CC7" s="24">
        <v>409.63</v>
      </c>
      <c r="CD7" s="24">
        <v>400.87</v>
      </c>
      <c r="CE7" s="24">
        <v>409.12</v>
      </c>
      <c r="CF7" s="24">
        <v>391.78</v>
      </c>
      <c r="CG7" s="24" t="s">
        <v>102</v>
      </c>
      <c r="CH7" s="24">
        <v>289.60000000000002</v>
      </c>
      <c r="CI7" s="24">
        <v>228.64</v>
      </c>
      <c r="CJ7" s="24">
        <v>239.46</v>
      </c>
      <c r="CK7" s="24">
        <v>233.15</v>
      </c>
      <c r="CL7" s="24">
        <v>215.73</v>
      </c>
      <c r="CM7" s="24" t="s">
        <v>102</v>
      </c>
      <c r="CN7" s="24">
        <v>30.57</v>
      </c>
      <c r="CO7" s="24">
        <v>31.86</v>
      </c>
      <c r="CP7" s="24">
        <v>30</v>
      </c>
      <c r="CQ7" s="24">
        <v>29.29</v>
      </c>
      <c r="CR7" s="24" t="s">
        <v>102</v>
      </c>
      <c r="CS7" s="24">
        <v>36.71</v>
      </c>
      <c r="CT7" s="24">
        <v>42.28</v>
      </c>
      <c r="CU7" s="24">
        <v>41.06</v>
      </c>
      <c r="CV7" s="24">
        <v>42.09</v>
      </c>
      <c r="CW7" s="24">
        <v>43.28</v>
      </c>
      <c r="CX7" s="24" t="s">
        <v>102</v>
      </c>
      <c r="CY7" s="24">
        <v>78.27</v>
      </c>
      <c r="CZ7" s="24">
        <v>81.34</v>
      </c>
      <c r="DA7" s="24">
        <v>82.63</v>
      </c>
      <c r="DB7" s="24">
        <v>83.64</v>
      </c>
      <c r="DC7" s="24" t="s">
        <v>102</v>
      </c>
      <c r="DD7" s="24">
        <v>70.05</v>
      </c>
      <c r="DE7" s="24">
        <v>84.34</v>
      </c>
      <c r="DF7" s="24">
        <v>84.34</v>
      </c>
      <c r="DG7" s="24">
        <v>84.73</v>
      </c>
      <c r="DH7" s="24">
        <v>86.21</v>
      </c>
      <c r="DI7" s="24" t="s">
        <v>102</v>
      </c>
      <c r="DJ7" s="24">
        <v>3.59</v>
      </c>
      <c r="DK7" s="24">
        <v>7.18</v>
      </c>
      <c r="DL7" s="24">
        <v>10.76</v>
      </c>
      <c r="DM7" s="24">
        <v>14.12</v>
      </c>
      <c r="DN7" s="24" t="s">
        <v>102</v>
      </c>
      <c r="DO7" s="24">
        <v>15.82</v>
      </c>
      <c r="DP7" s="24">
        <v>22.79</v>
      </c>
      <c r="DQ7" s="24">
        <v>24.8</v>
      </c>
      <c r="DR7" s="24">
        <v>26.77</v>
      </c>
      <c r="DS7" s="24">
        <v>29.62</v>
      </c>
      <c r="DT7" s="24" t="s">
        <v>102</v>
      </c>
      <c r="DU7" s="24">
        <v>0</v>
      </c>
      <c r="DV7" s="24">
        <v>0</v>
      </c>
      <c r="DW7" s="24">
        <v>0</v>
      </c>
      <c r="DX7" s="24">
        <v>0</v>
      </c>
      <c r="DY7" s="24" t="s">
        <v>102</v>
      </c>
      <c r="DZ7" s="24">
        <v>0</v>
      </c>
      <c r="EA7" s="24">
        <v>0.01</v>
      </c>
      <c r="EB7" s="24">
        <v>0.02</v>
      </c>
      <c r="EC7" s="24">
        <v>7.0000000000000007E-2</v>
      </c>
      <c r="ED7" s="24">
        <v>0.09</v>
      </c>
      <c r="EE7" s="24" t="s">
        <v>102</v>
      </c>
      <c r="EF7" s="24">
        <v>0</v>
      </c>
      <c r="EG7" s="24">
        <v>0</v>
      </c>
      <c r="EH7" s="24">
        <v>0</v>
      </c>
      <c r="EI7" s="24">
        <v>0</v>
      </c>
      <c r="EJ7" s="24" t="s">
        <v>102</v>
      </c>
      <c r="EK7" s="24">
        <v>0.02</v>
      </c>
      <c r="EL7" s="24">
        <v>0.1</v>
      </c>
      <c r="EM7" s="24">
        <v>0.08</v>
      </c>
      <c r="EN7" s="24">
        <v>0.06</v>
      </c>
      <c r="EO7" s="24">
        <v>0.11</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112</v>
      </c>
      <c r="E13" t="s">
        <v>112</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hachimantaishi</cp:lastModifiedBy>
  <cp:lastPrinted>2025-01-29T04:21:06Z</cp:lastPrinted>
  <dcterms:created xsi:type="dcterms:W3CDTF">2025-01-24T07:09:17Z</dcterms:created>
  <dcterms:modified xsi:type="dcterms:W3CDTF">2025-01-29T04:28:21Z</dcterms:modified>
  <cp:category/>
</cp:coreProperties>
</file>