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40_八幡平市\175_農業集落排水施設（法適用）\"/>
    </mc:Choice>
  </mc:AlternateContent>
  <workbookProtection workbookAlgorithmName="SHA-512" workbookHashValue="QjNXwyQ75lyCOXbYFg2MBvnPHLJ/UTEHlgyYFv8etM2STlyM89Xcrsork0t3Mh3LZJQLjIQfFFdQWVA9AodXjw==" workbookSaltValue="uK2YxVmql93C7zI4hUQeiQ==" workbookSpinCount="100000" lockStructure="1"/>
  <bookViews>
    <workbookView xWindow="1170" yWindow="0" windowWidth="27630" windowHeight="107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<sst xmlns="http://schemas.openxmlformats.org/spreadsheetml/2006/main" count="253" uniqueCount="116">
  <si>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</si>
  <si>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</si>
  <si>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</si>
  <si>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</si>
  <si>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</si>
  <si>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</si>
  <si>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</si>
  <si>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</si>
  <si>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</si>
  <si>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</si>
  <si>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</si>
  <si>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</si>
  <si>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</si>
  <si>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</si>
  <si>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</si>
  <si>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</si>
  <si>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</si>
  <si>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</si>
  <si>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</si>
  <si>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</si>
  <si>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</si>
  <si>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</si>
  <si>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</si>
  <si>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</si>
  <si>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</si>
  <si>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</si>
  <si>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</si>
  <si>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</si>
  <si>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</si>
  <si>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</si>
  <si>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</si>
  <si>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</si>
  <si>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</si>
  <si>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</si>
  <si>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</si>
  <si>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</si>
  <si>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</si>
  <si>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</si>
  <si>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</si>
  <si>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</si>
  <si>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</si>
  <si>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</si>
  <si>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</si>
  <si>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</si>
  <si>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</si>
  <si>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</si>
  <si>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</si>
  <si>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</si>
  <si>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</si>
  <si>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</si>
  <si>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</si>
  <si>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</si>
  <si>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</si>
  <si>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</si>
  <si>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</si>
  <si>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</si>
  <si>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</si>
  <si>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</si>
  <si>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</si>
  <si>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</si>
  <si>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</si>
  <si>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</si>
  <si>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</si>
  <si>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</si>
  <si>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</si>
  <si>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</si>
  <si>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</si>
  <si>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</si>
  <si>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</si>
  <si>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</si>
  <si>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</si>
  <si>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</si>
  <si>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</si>
  <si>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</si>
  <si>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</si>
  <si>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</si>
  <si>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</si>
  <si>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</si>
  <si>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</si>
  <si>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</si>
  <si>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</si>
  <si>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</si>
  <si>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</si>
  <si>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</si>
  <si>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</si>
  <si>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</si>
  <si>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</si>
  <si>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</si>
  <si>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</si>
  <si>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</si>
  <si>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</si>
  <si>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</si>
  <si>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</si>
  <si>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</si>
  <si>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</si>
  <si>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</si>
  <si>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</si>
  <si>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</si>
  <si>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</si>
  <si>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</si>
  <si>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</si>
  <si>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</si>
  <si>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</si>
  <si>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</si>
  <si>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</si>
  <si>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</si>
  <si>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</si>
  <si>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</si>
  <si>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</si>
  <si>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</si>
  <si>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</si>
  <si>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</si>
  <si>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</si>
  <si>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借入額減少に伴い企業債残高は減少しているが、本事業の④企業債残高対事業規模比率は、類似団体平均値よりも大幅に高い水準にある。今後も処理場の機能強化対策事業（長寿命化事業）を継続実施することから、事業との調整を図りながら、類似団体平均値に近づけるよう努める。
　当面の間は、安定経営と事業推進のバランスを図るよう、管理手法等の見直し、適正な使用料及び一般会計繰入金のあり方に関する検討、加入促進を継続して実施する。
　令和５年度には、財政シミュレーションを行い、経営戦略（改訂版）を策定した。今後においては、財政シミュレーションを検証しながら、適正水準による使用料収入の確保を検討する。</t>
    <rPh sb="63" eb="65">
      <t>コンゴ</t>
    </rPh>
    <rPh sb="87" eb="89">
      <t>ケイゾク</t>
    </rPh>
    <rPh sb="152" eb="153">
      <t>ハカ</t>
    </rPh>
    <rPh sb="209" eb="211">
      <t>レイワ</t>
    </rPh>
    <rPh sb="212" eb="213">
      <t>ネン</t>
    </rPh>
    <rPh sb="213" eb="214">
      <t>ド</t>
    </rPh>
    <rPh sb="217" eb="219">
      <t>ザイセイシ</t>
    </rPh>
    <rPh sb="220" eb="229">
      <t>ョンヲオコナ</t>
    </rPh>
    <rPh sb="231" eb="233">
      <t>ケイエイ</t>
    </rPh>
    <rPh sb="233" eb="235">
      <t>センリャク</t>
    </rPh>
    <rPh sb="236" eb="239">
      <t>カイテイバン</t>
    </rPh>
    <rPh sb="241" eb="243">
      <t>サクテイ</t>
    </rPh>
    <rPh sb="246" eb="248">
      <t>コンゴ</t>
    </rPh>
    <phoneticPr fontId="4"/>
  </si>
  <si>
    <t>　令和２年度の地方公営企業法適用から４年目であるため、①有形固定資産減価償却率は少ない率となっているが、実際には機械及び装置の中には法定耐用年数が到来した資産もあり、修繕費が増加傾向にある。
　本事業は供用開始から30年が経過した。管渠の更新はまだ必要な段階ではなく、③管渠改善率は０％のままである。一方で、処理場の機械及び装置は、平成29年度より機能強化対策事業（長寿命化事業）を実施し、計画的に設備更新を図っているものの、全処理場の長寿命化には相当の時間を要する。
　更新事業により資金（１の③流動比率）が年々減少していることから、資金量及び施設の状況を勘案しながら、効果的な更新（更新費用の平準化・削減）に努める。</t>
    <rPh sb="19" eb="20">
      <t>ネン</t>
    </rPh>
    <rPh sb="20" eb="21">
      <t>メ</t>
    </rPh>
    <rPh sb="77" eb="79">
      <t>シサン</t>
    </rPh>
    <rPh sb="85" eb="86">
      <t>ヒ</t>
    </rPh>
    <rPh sb="116" eb="118">
      <t>カンキョ</t>
    </rPh>
    <rPh sb="150" eb="152">
      <t>イッポウ</t>
    </rPh>
    <rPh sb="158" eb="160">
      <t>キカイ</t>
    </rPh>
    <rPh sb="160" eb="161">
      <t>オヨ</t>
    </rPh>
    <rPh sb="162" eb="164">
      <t>ソウチ</t>
    </rPh>
    <rPh sb="236" eb="238">
      <t>コウシン</t>
    </rPh>
    <rPh sb="238" eb="240">
      <t>ジギョウ</t>
    </rPh>
    <rPh sb="243" eb="245">
      <t>シキン</t>
    </rPh>
    <rPh sb="249" eb="251">
      <t>リュウドウ</t>
    </rPh>
    <rPh sb="251" eb="253">
      <t>ヒリツ</t>
    </rPh>
    <rPh sb="255" eb="257">
      <t>ネンネン</t>
    </rPh>
    <rPh sb="257" eb="259">
      <t>ゲンショウ</t>
    </rPh>
    <rPh sb="268" eb="271">
      <t>シキンリョウ</t>
    </rPh>
    <rPh sb="271" eb="272">
      <t>オヨ</t>
    </rPh>
    <rPh sb="306" eb="307">
      <t>ツト</t>
    </rPh>
    <phoneticPr fontId="4"/>
  </si>
  <si>
    <t>　令和２年度に地方公営企業法を適用して４年目が経過し、当該分析表で経営状況の動向把握、経年比較が可能となってきた。本事業は概成しており、平成29年度から処理場の機能強化対策事業（長寿命化事業）を実施している。
　本事業は、処理区域を市内全域としており、他事業と比較して多くの処理場及びマンホールポンプを抱えている。令和５年度は、動力費（電気料金）が大幅に減少した結果、⑤経費回収率は増加、⑥汚水処理原価は減少した。①経常収支比率は100％を超え、⑤経費回収率は100％未満であることから、一般会計繰入金に依存した経営状況となっている。
　令和３年度まで段階的な使用料改定を行ったこともあり、類似団体平均値との比較では、⑤経費回収率は上回り、⑥汚水処理原価は下回っている。しかし、⑦施設利用率及び⑧水洗化率も下回っており、市内全域において人口減少が進んでいることを鑑みると、汚水ます設置済で未接続である世帯へのＰＲが課題である。
　令和６年度からは、令和２年度に策定した施設再編計画に基づき、施設再編（処理場の統廃合）に向けた取組みを進める。
　また、安定した事業経営の実現に向けて、今後も引き続き経費の更なる抑制に努める。</t>
    <rPh sb="20" eb="22">
      <t>ネンメ</t>
    </rPh>
    <rPh sb="23" eb="25">
      <t>ケイカ</t>
    </rPh>
    <rPh sb="27" eb="29">
      <t>トウガイ</t>
    </rPh>
    <rPh sb="29" eb="31">
      <t>ブンセキ</t>
    </rPh>
    <rPh sb="31" eb="32">
      <t>ヒョウ</t>
    </rPh>
    <rPh sb="33" eb="35">
      <t>ケイエイ</t>
    </rPh>
    <rPh sb="35" eb="37">
      <t>ジョウキョウ</t>
    </rPh>
    <rPh sb="38" eb="40">
      <t>ドウコウ</t>
    </rPh>
    <rPh sb="40" eb="42">
      <t>ハアク</t>
    </rPh>
    <rPh sb="43" eb="45">
      <t>ケイネン</t>
    </rPh>
    <rPh sb="45" eb="47">
      <t>ヒカク</t>
    </rPh>
    <rPh sb="48" eb="50">
      <t>カノウ</t>
    </rPh>
    <rPh sb="57" eb="58">
      <t>ホン</t>
    </rPh>
    <rPh sb="106" eb="107">
      <t>ホン</t>
    </rPh>
    <rPh sb="107" eb="109">
      <t>ジギョウ</t>
    </rPh>
    <rPh sb="116" eb="118">
      <t>シナイ</t>
    </rPh>
    <rPh sb="118" eb="120">
      <t>ゼンイキ</t>
    </rPh>
    <rPh sb="164" eb="166">
      <t>ドウリョク</t>
    </rPh>
    <rPh sb="166" eb="167">
      <t>ヒ</t>
    </rPh>
    <rPh sb="168" eb="170">
      <t>デンキ</t>
    </rPh>
    <rPh sb="170" eb="172">
      <t>リョウキン</t>
    </rPh>
    <rPh sb="174" eb="176">
      <t>オオハバ</t>
    </rPh>
    <rPh sb="177" eb="179">
      <t>ゲンショウ</t>
    </rPh>
    <rPh sb="181" eb="183">
      <t>ケッカ</t>
    </rPh>
    <rPh sb="202" eb="204">
      <t>ゲンショウ</t>
    </rPh>
    <rPh sb="234" eb="236">
      <t>ミマン</t>
    </rPh>
    <rPh sb="269" eb="271">
      <t>レイワ</t>
    </rPh>
    <rPh sb="272" eb="274">
      <t>ネンド</t>
    </rPh>
    <rPh sb="276" eb="279">
      <t>ダンカイテキ</t>
    </rPh>
    <rPh sb="286" eb="287">
      <t>オコナ</t>
    </rPh>
    <rPh sb="295" eb="297">
      <t>ルイジ</t>
    </rPh>
    <rPh sb="297" eb="299">
      <t>ダンタイ</t>
    </rPh>
    <rPh sb="299" eb="302">
      <t>ヘイキンチ</t>
    </rPh>
    <rPh sb="304" eb="306">
      <t>ヒカク</t>
    </rPh>
    <rPh sb="316" eb="317">
      <t>ウエ</t>
    </rPh>
    <rPh sb="328" eb="330">
      <t>シタマワ</t>
    </rPh>
    <rPh sb="340" eb="342">
      <t>シセツ</t>
    </rPh>
    <rPh sb="342" eb="344">
      <t>リヨウ</t>
    </rPh>
    <rPh sb="344" eb="345">
      <t>リツ</t>
    </rPh>
    <rPh sb="345" eb="346">
      <t>オヨ</t>
    </rPh>
    <rPh sb="348" eb="351">
      <t>スイセンカ</t>
    </rPh>
    <rPh sb="351" eb="352">
      <t>リツ</t>
    </rPh>
    <rPh sb="353" eb="355">
      <t>シタマワ</t>
    </rPh>
    <rPh sb="381" eb="382">
      <t>カンガ</t>
    </rPh>
    <rPh sb="392" eb="393">
      <t>ス</t>
    </rPh>
    <rPh sb="394" eb="397">
      <t>ミセツゾク</t>
    </rPh>
    <rPh sb="400" eb="402">
      <t>セタイ</t>
    </rPh>
    <rPh sb="415" eb="417">
      <t>レイワ</t>
    </rPh>
    <rPh sb="418" eb="419">
      <t>ネン</t>
    </rPh>
    <rPh sb="419" eb="420">
      <t>ド</t>
    </rPh>
    <rPh sb="424" eb="426">
      <t>レイワ</t>
    </rPh>
    <rPh sb="427" eb="428">
      <t>ネン</t>
    </rPh>
    <rPh sb="428" eb="429">
      <t>ド</t>
    </rPh>
    <rPh sb="430" eb="432">
      <t>サクテイ</t>
    </rPh>
    <rPh sb="434" eb="436">
      <t>シセツ</t>
    </rPh>
    <rPh sb="436" eb="438">
      <t>サイヘン</t>
    </rPh>
    <rPh sb="438" eb="440">
      <t>ケイカク</t>
    </rPh>
    <rPh sb="441" eb="442">
      <t>モト</t>
    </rPh>
    <rPh sb="445" eb="447">
      <t>シセツ</t>
    </rPh>
    <rPh sb="447" eb="449">
      <t>サイヘン</t>
    </rPh>
    <rPh sb="450" eb="453">
      <t>ショリジョウ</t>
    </rPh>
    <rPh sb="454" eb="457">
      <t>トウハイゴウ</t>
    </rPh>
    <rPh sb="459" eb="460">
      <t>ム</t>
    </rPh>
    <rPh sb="462" eb="464">
      <t>トリクミ</t>
    </rPh>
    <rPh sb="466" eb="467">
      <t>スス</t>
    </rPh>
    <rPh sb="494" eb="495">
      <t>ヒ</t>
    </rPh>
    <rPh sb="496" eb="497">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</si>
</sst>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6"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ABA-4382-8FB9-C1857EE5817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0.25</c:v>
                </c:pt>
                <c:pt idx="2">
                  <c:v>0.05</c:v>
                </c:pt>
                <c:pt idx="3">
                  <c:v>0.03</c:v>
                </c:pt>
                <c:pt idx="4">
                  <c:v>0.03</c:v>
                </c:pt>
              </c:numCache>
            </c:numRef>
          </c:val>
          <c:smooth val="0"/>
          <c:extLst>
            <c:ext xmlns:c16="http://schemas.microsoft.com/office/drawing/2014/chart" uri="{C3380CC4-5D6E-409C-BE32-E72D297353CC}">
              <c16:uniqueId val="{00000001-AABA-4382-8FB9-C1857EE5817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107.44</c:v>
                </c:pt>
                <c:pt idx="2">
                  <c:v>108.02</c:v>
                </c:pt>
                <c:pt idx="3">
                  <c:v>101.86</c:v>
                </c:pt>
                <c:pt idx="4">
                  <c:v>103.97</c:v>
                </c:pt>
              </c:numCache>
            </c:numRef>
          </c:val>
          <c:extLst>
            <c:ext xmlns:c16="http://schemas.microsoft.com/office/drawing/2014/chart" uri="{C3380CC4-5D6E-409C-BE32-E72D297353CC}">
              <c16:uniqueId val="{00000000-1C5E-4876-AD36-93514B86DD2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106.37</c:v>
                </c:pt>
                <c:pt idx="2">
                  <c:v>106.07</c:v>
                </c:pt>
                <c:pt idx="3">
                  <c:v>105.5</c:v>
                </c:pt>
                <c:pt idx="4">
                  <c:v>106.35</c:v>
                </c:pt>
              </c:numCache>
            </c:numRef>
          </c:val>
          <c:smooth val="0"/>
          <c:extLst>
            <c:ext xmlns:c16="http://schemas.microsoft.com/office/drawing/2014/chart" uri="{C3380CC4-5D6E-409C-BE32-E72D297353CC}">
              <c16:uniqueId val="{00000001-1C5E-4876-AD36-93514B86DD2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3.43</c:v>
                </c:pt>
                <c:pt idx="2">
                  <c:v>6.74</c:v>
                </c:pt>
                <c:pt idx="3">
                  <c:v>9.9499999999999993</c:v>
                </c:pt>
                <c:pt idx="4">
                  <c:v>12.96</c:v>
                </c:pt>
              </c:numCache>
            </c:numRef>
          </c:val>
          <c:extLst>
            <c:ext xmlns:c16="http://schemas.microsoft.com/office/drawing/2014/chart" uri="{C3380CC4-5D6E-409C-BE32-E72D297353CC}">
              <c16:uniqueId val="{00000000-87C4-4E6A-BA22-C3979C1A628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20.34</c:v>
                </c:pt>
                <c:pt idx="2">
                  <c:v>21.85</c:v>
                </c:pt>
                <c:pt idx="3">
                  <c:v>25.19</c:v>
                </c:pt>
                <c:pt idx="4">
                  <c:v>25.46</c:v>
                </c:pt>
              </c:numCache>
            </c:numRef>
          </c:val>
          <c:smooth val="0"/>
          <c:extLst>
            <c:ext xmlns:c16="http://schemas.microsoft.com/office/drawing/2014/chart" uri="{C3380CC4-5D6E-409C-BE32-E72D297353CC}">
              <c16:uniqueId val="{00000001-87C4-4E6A-BA22-C3979C1A628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27F-4651-835D-AC0DB278D7A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0.19</c:v>
                </c:pt>
              </c:numCache>
            </c:numRef>
          </c:val>
          <c:smooth val="0"/>
          <c:extLst>
            <c:ext xmlns:c16="http://schemas.microsoft.com/office/drawing/2014/chart" uri="{C3380CC4-5D6E-409C-BE32-E72D297353CC}">
              <c16:uniqueId val="{00000001-827F-4651-835D-AC0DB278D7A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CDC6-4062-A4D4-C0F2171AFEA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139.02000000000001</c:v>
                </c:pt>
                <c:pt idx="2">
                  <c:v>132.04</c:v>
                </c:pt>
                <c:pt idx="3">
                  <c:v>145.43</c:v>
                </c:pt>
                <c:pt idx="4">
                  <c:v>129.88999999999999</c:v>
                </c:pt>
              </c:numCache>
            </c:numRef>
          </c:val>
          <c:smooth val="0"/>
          <c:extLst>
            <c:ext xmlns:c16="http://schemas.microsoft.com/office/drawing/2014/chart" uri="{C3380CC4-5D6E-409C-BE32-E72D297353CC}">
              <c16:uniqueId val="{00000001-CDC6-4062-A4D4-C0F2171AFEA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169.13</c:v>
                </c:pt>
                <c:pt idx="2">
                  <c:v>165.42</c:v>
                </c:pt>
                <c:pt idx="3">
                  <c:v>148.47999999999999</c:v>
                </c:pt>
                <c:pt idx="4">
                  <c:v>124.66</c:v>
                </c:pt>
              </c:numCache>
            </c:numRef>
          </c:val>
          <c:extLst>
            <c:ext xmlns:c16="http://schemas.microsoft.com/office/drawing/2014/chart" uri="{C3380CC4-5D6E-409C-BE32-E72D297353CC}">
              <c16:uniqueId val="{00000000-E0FD-4B14-AABC-0B21919CE03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29.13</c:v>
                </c:pt>
                <c:pt idx="2">
                  <c:v>35.69</c:v>
                </c:pt>
                <c:pt idx="3">
                  <c:v>38.4</c:v>
                </c:pt>
                <c:pt idx="4">
                  <c:v>44.04</c:v>
                </c:pt>
              </c:numCache>
            </c:numRef>
          </c:val>
          <c:smooth val="0"/>
          <c:extLst>
            <c:ext xmlns:c16="http://schemas.microsoft.com/office/drawing/2014/chart" uri="{C3380CC4-5D6E-409C-BE32-E72D297353CC}">
              <c16:uniqueId val="{00000001-E0FD-4B14-AABC-0B21919CE03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4361.87</c:v>
                </c:pt>
                <c:pt idx="2">
                  <c:v>3845.07</c:v>
                </c:pt>
                <c:pt idx="3">
                  <c:v>3561.04</c:v>
                </c:pt>
                <c:pt idx="4">
                  <c:v>3277.66</c:v>
                </c:pt>
              </c:numCache>
            </c:numRef>
          </c:val>
          <c:extLst>
            <c:ext xmlns:c16="http://schemas.microsoft.com/office/drawing/2014/chart" uri="{C3380CC4-5D6E-409C-BE32-E72D297353CC}">
              <c16:uniqueId val="{00000000-4F1A-47A0-9BF1-657FEA9C6EB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867.83</c:v>
                </c:pt>
                <c:pt idx="2">
                  <c:v>791.76</c:v>
                </c:pt>
                <c:pt idx="3">
                  <c:v>900.82</c:v>
                </c:pt>
                <c:pt idx="4">
                  <c:v>839.21</c:v>
                </c:pt>
              </c:numCache>
            </c:numRef>
          </c:val>
          <c:smooth val="0"/>
          <c:extLst>
            <c:ext xmlns:c16="http://schemas.microsoft.com/office/drawing/2014/chart" uri="{C3380CC4-5D6E-409C-BE32-E72D297353CC}">
              <c16:uniqueId val="{00000001-4F1A-47A0-9BF1-657FEA9C6EB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75.650000000000006</c:v>
                </c:pt>
                <c:pt idx="2">
                  <c:v>71.75</c:v>
                </c:pt>
                <c:pt idx="3">
                  <c:v>64.84</c:v>
                </c:pt>
                <c:pt idx="4">
                  <c:v>68.489999999999995</c:v>
                </c:pt>
              </c:numCache>
            </c:numRef>
          </c:val>
          <c:extLst>
            <c:ext xmlns:c16="http://schemas.microsoft.com/office/drawing/2014/chart" uri="{C3380CC4-5D6E-409C-BE32-E72D297353CC}">
              <c16:uniqueId val="{00000000-D946-47A2-80A2-F736B3A21AB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57.08</c:v>
                </c:pt>
                <c:pt idx="2">
                  <c:v>56.26</c:v>
                </c:pt>
                <c:pt idx="3">
                  <c:v>52.94</c:v>
                </c:pt>
                <c:pt idx="4">
                  <c:v>52.05</c:v>
                </c:pt>
              </c:numCache>
            </c:numRef>
          </c:val>
          <c:smooth val="0"/>
          <c:extLst>
            <c:ext xmlns:c16="http://schemas.microsoft.com/office/drawing/2014/chart" uri="{C3380CC4-5D6E-409C-BE32-E72D297353CC}">
              <c16:uniqueId val="{00000001-D946-47A2-80A2-F736B3A21AB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222.9</c:v>
                </c:pt>
                <c:pt idx="2">
                  <c:v>242.19</c:v>
                </c:pt>
                <c:pt idx="3">
                  <c:v>271.88</c:v>
                </c:pt>
                <c:pt idx="4">
                  <c:v>261.89999999999998</c:v>
                </c:pt>
              </c:numCache>
            </c:numRef>
          </c:val>
          <c:extLst>
            <c:ext xmlns:c16="http://schemas.microsoft.com/office/drawing/2014/chart" uri="{C3380CC4-5D6E-409C-BE32-E72D297353CC}">
              <c16:uniqueId val="{00000000-C0C6-464F-98CC-9C2B0EA2589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C0C6-464F-98CC-9C2B0EA2589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41.24</c:v>
                </c:pt>
                <c:pt idx="2">
                  <c:v>40.79</c:v>
                </c:pt>
                <c:pt idx="3">
                  <c:v>40.79</c:v>
                </c:pt>
                <c:pt idx="4">
                  <c:v>40.64</c:v>
                </c:pt>
              </c:numCache>
            </c:numRef>
          </c:val>
          <c:extLst>
            <c:ext xmlns:c16="http://schemas.microsoft.com/office/drawing/2014/chart" uri="{C3380CC4-5D6E-409C-BE32-E72D297353CC}">
              <c16:uniqueId val="{00000000-5A6A-4DCE-9545-1EB57F2E2C8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54.83</c:v>
                </c:pt>
                <c:pt idx="2">
                  <c:v>66.53</c:v>
                </c:pt>
                <c:pt idx="3">
                  <c:v>52.35</c:v>
                </c:pt>
                <c:pt idx="4">
                  <c:v>46.25</c:v>
                </c:pt>
              </c:numCache>
            </c:numRef>
          </c:val>
          <c:smooth val="0"/>
          <c:extLst>
            <c:ext xmlns:c16="http://schemas.microsoft.com/office/drawing/2014/chart" uri="{C3380CC4-5D6E-409C-BE32-E72D297353CC}">
              <c16:uniqueId val="{00000001-5A6A-4DCE-9545-1EB57F2E2C8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72.290000000000006</c:v>
                </c:pt>
                <c:pt idx="2">
                  <c:v>73.84</c:v>
                </c:pt>
                <c:pt idx="3">
                  <c:v>74.87</c:v>
                </c:pt>
                <c:pt idx="4">
                  <c:v>71.34</c:v>
                </c:pt>
              </c:numCache>
            </c:numRef>
          </c:val>
          <c:extLst>
            <c:ext xmlns:c16="http://schemas.microsoft.com/office/drawing/2014/chart" uri="{C3380CC4-5D6E-409C-BE32-E72D297353CC}">
              <c16:uniqueId val="{00000000-977C-4147-B7AB-43BE74040A9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84.7</c:v>
                </c:pt>
                <c:pt idx="2">
                  <c:v>84.67</c:v>
                </c:pt>
                <c:pt idx="3">
                  <c:v>84.39</c:v>
                </c:pt>
                <c:pt idx="4">
                  <c:v>83.96</c:v>
                </c:pt>
              </c:numCache>
            </c:numRef>
          </c:val>
          <c:smooth val="0"/>
          <c:extLst>
            <c:ext xmlns:c16="http://schemas.microsoft.com/office/drawing/2014/chart" uri="{C3380CC4-5D6E-409C-BE32-E72D297353CC}">
              <c16:uniqueId val="{00000001-977C-4147-B7AB-43BE74040A9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55" zoomScaleNormal="55"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0" t="s">
        <v>0</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15">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15">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1" t="str">
        <f>データ!H6</f>
        <v>岩手県　八幡平市</v>
      </c>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4"/>
      <c r="D7" s="44"/>
      <c r="E7" s="44"/>
      <c r="F7" s="44"/>
      <c r="G7" s="44"/>
      <c r="H7" s="44"/>
      <c r="I7" s="44" t="s">
        <v>2</v>
      </c>
      <c r="J7" s="44"/>
      <c r="K7" s="44"/>
      <c r="L7" s="44"/>
      <c r="M7" s="44"/>
      <c r="N7" s="44"/>
      <c r="O7" s="44"/>
      <c r="P7" s="44" t="s">
        <v>3</v>
      </c>
      <c r="Q7" s="44"/>
      <c r="R7" s="44"/>
      <c r="S7" s="44"/>
      <c r="T7" s="44"/>
      <c r="U7" s="44"/>
      <c r="V7" s="44"/>
      <c r="W7" s="44" t="s">
        <v>4</v>
      </c>
      <c r="X7" s="44"/>
      <c r="Y7" s="44"/>
      <c r="Z7" s="44"/>
      <c r="AA7" s="44"/>
      <c r="AB7" s="44"/>
      <c r="AC7" s="44"/>
      <c r="AD7" s="44" t="s">
        <v>5</v>
      </c>
      <c r="AE7" s="44"/>
      <c r="AF7" s="44"/>
      <c r="AG7" s="44"/>
      <c r="AH7" s="44"/>
      <c r="AI7" s="44"/>
      <c r="AJ7" s="44"/>
      <c r="AK7" s="3"/>
      <c r="AL7" s="44" t="s">
        <v>6</v>
      </c>
      <c r="AM7" s="44"/>
      <c r="AN7" s="44"/>
      <c r="AO7" s="44"/>
      <c r="AP7" s="44"/>
      <c r="AQ7" s="44"/>
      <c r="AR7" s="44"/>
      <c r="AS7" s="44"/>
      <c r="AT7" s="44" t="s">
        <v>7</v>
      </c>
      <c r="AU7" s="44"/>
      <c r="AV7" s="44"/>
      <c r="AW7" s="44"/>
      <c r="AX7" s="44"/>
      <c r="AY7" s="44"/>
      <c r="AZ7" s="44"/>
      <c r="BA7" s="44"/>
      <c r="BB7" s="44" t="s">
        <v>8</v>
      </c>
      <c r="BC7" s="44"/>
      <c r="BD7" s="44"/>
      <c r="BE7" s="44"/>
      <c r="BF7" s="44"/>
      <c r="BG7" s="44"/>
      <c r="BH7" s="44"/>
      <c r="BI7" s="44"/>
      <c r="BJ7" s="3"/>
      <c r="BK7" s="3"/>
      <c r="BL7" s="62" t="s">
        <v>9</v>
      </c>
      <c r="BM7" s="63"/>
      <c r="BN7" s="63"/>
      <c r="BO7" s="63"/>
      <c r="BP7" s="63"/>
      <c r="BQ7" s="63"/>
      <c r="BR7" s="63"/>
      <c r="BS7" s="63"/>
      <c r="BT7" s="63"/>
      <c r="BU7" s="63"/>
      <c r="BV7" s="63"/>
      <c r="BW7" s="63"/>
      <c r="BX7" s="63"/>
      <c r="BY7" s="64"/>
    </row>
    <row r="8" spans="1:78" ht="18.75" customHeight="1" x14ac:dyDescent="0.15">
      <c r="A8" s="2"/>
      <c r="B8" s="58" t="str">
        <f>データ!I6</f>
        <v>法適用</v>
      </c>
      <c r="C8" s="58"/>
      <c r="D8" s="58"/>
      <c r="E8" s="58"/>
      <c r="F8" s="58"/>
      <c r="G8" s="58"/>
      <c r="H8" s="58"/>
      <c r="I8" s="58" t="str">
        <f>データ!J6</f>
        <v>下水道事業</v>
      </c>
      <c r="J8" s="58"/>
      <c r="K8" s="58"/>
      <c r="L8" s="58"/>
      <c r="M8" s="58"/>
      <c r="N8" s="58"/>
      <c r="O8" s="58"/>
      <c r="P8" s="58" t="str">
        <f>データ!K6</f>
        <v>農業集落排水</v>
      </c>
      <c r="Q8" s="58"/>
      <c r="R8" s="58"/>
      <c r="S8" s="58"/>
      <c r="T8" s="58"/>
      <c r="U8" s="58"/>
      <c r="V8" s="58"/>
      <c r="W8" s="58" t="str">
        <f>データ!L6</f>
        <v>F2</v>
      </c>
      <c r="X8" s="58"/>
      <c r="Y8" s="58"/>
      <c r="Z8" s="58"/>
      <c r="AA8" s="58"/>
      <c r="AB8" s="58"/>
      <c r="AC8" s="58"/>
      <c r="AD8" s="59" t="str">
        <f>データ!$M$6</f>
        <v>非設置</v>
      </c>
      <c r="AE8" s="59"/>
      <c r="AF8" s="59"/>
      <c r="AG8" s="59"/>
      <c r="AH8" s="59"/>
      <c r="AI8" s="59"/>
      <c r="AJ8" s="59"/>
      <c r="AK8" s="3"/>
      <c r="AL8" s="38">
        <f>データ!S6</f>
        <v>23541</v>
      </c>
      <c r="AM8" s="38"/>
      <c r="AN8" s="38"/>
      <c r="AO8" s="38"/>
      <c r="AP8" s="38"/>
      <c r="AQ8" s="38"/>
      <c r="AR8" s="38"/>
      <c r="AS8" s="38"/>
      <c r="AT8" s="39">
        <f>データ!T6</f>
        <v>862.3</v>
      </c>
      <c r="AU8" s="39"/>
      <c r="AV8" s="39"/>
      <c r="AW8" s="39"/>
      <c r="AX8" s="39"/>
      <c r="AY8" s="39"/>
      <c r="AZ8" s="39"/>
      <c r="BA8" s="39"/>
      <c r="BB8" s="39">
        <f>データ!U6</f>
        <v>27.3</v>
      </c>
      <c r="BC8" s="39"/>
      <c r="BD8" s="39"/>
      <c r="BE8" s="39"/>
      <c r="BF8" s="39"/>
      <c r="BG8" s="39"/>
      <c r="BH8" s="39"/>
      <c r="BI8" s="39"/>
      <c r="BJ8" s="3"/>
      <c r="BK8" s="3"/>
      <c r="BL8" s="54" t="s">
        <v>10</v>
      </c>
      <c r="BM8" s="55"/>
      <c r="BN8" s="56" t="s">
        <v>11</v>
      </c>
      <c r="BO8" s="56"/>
      <c r="BP8" s="56"/>
      <c r="BQ8" s="56"/>
      <c r="BR8" s="56"/>
      <c r="BS8" s="56"/>
      <c r="BT8" s="56"/>
      <c r="BU8" s="56"/>
      <c r="BV8" s="56"/>
      <c r="BW8" s="56"/>
      <c r="BX8" s="56"/>
      <c r="BY8" s="57"/>
    </row>
    <row r="9" spans="1:78" ht="18.75" customHeight="1" x14ac:dyDescent="0.15">
      <c r="A9" s="2"/>
      <c r="B9" s="44" t="s">
        <v>12</v>
      </c>
      <c r="C9" s="44"/>
      <c r="D9" s="44"/>
      <c r="E9" s="44"/>
      <c r="F9" s="44"/>
      <c r="G9" s="44"/>
      <c r="H9" s="44"/>
      <c r="I9" s="44" t="s">
        <v>13</v>
      </c>
      <c r="J9" s="44"/>
      <c r="K9" s="44"/>
      <c r="L9" s="44"/>
      <c r="M9" s="44"/>
      <c r="N9" s="44"/>
      <c r="O9" s="44"/>
      <c r="P9" s="44" t="s">
        <v>14</v>
      </c>
      <c r="Q9" s="44"/>
      <c r="R9" s="44"/>
      <c r="S9" s="44"/>
      <c r="T9" s="44"/>
      <c r="U9" s="44"/>
      <c r="V9" s="44"/>
      <c r="W9" s="44" t="s">
        <v>15</v>
      </c>
      <c r="X9" s="44"/>
      <c r="Y9" s="44"/>
      <c r="Z9" s="44"/>
      <c r="AA9" s="44"/>
      <c r="AB9" s="44"/>
      <c r="AC9" s="44"/>
      <c r="AD9" s="44" t="s">
        <v>16</v>
      </c>
      <c r="AE9" s="44"/>
      <c r="AF9" s="44"/>
      <c r="AG9" s="44"/>
      <c r="AH9" s="44"/>
      <c r="AI9" s="44"/>
      <c r="AJ9" s="44"/>
      <c r="AK9" s="3"/>
      <c r="AL9" s="44" t="s">
        <v>17</v>
      </c>
      <c r="AM9" s="44"/>
      <c r="AN9" s="44"/>
      <c r="AO9" s="44"/>
      <c r="AP9" s="44"/>
      <c r="AQ9" s="44"/>
      <c r="AR9" s="44"/>
      <c r="AS9" s="44"/>
      <c r="AT9" s="44" t="s">
        <v>18</v>
      </c>
      <c r="AU9" s="44"/>
      <c r="AV9" s="44"/>
      <c r="AW9" s="44"/>
      <c r="AX9" s="44"/>
      <c r="AY9" s="44"/>
      <c r="AZ9" s="44"/>
      <c r="BA9" s="44"/>
      <c r="BB9" s="44" t="s">
        <v>19</v>
      </c>
      <c r="BC9" s="44"/>
      <c r="BD9" s="44"/>
      <c r="BE9" s="44"/>
      <c r="BF9" s="44"/>
      <c r="BG9" s="44"/>
      <c r="BH9" s="44"/>
      <c r="BI9" s="44"/>
      <c r="BJ9" s="3"/>
      <c r="BK9" s="3"/>
      <c r="BL9" s="45" t="s">
        <v>20</v>
      </c>
      <c r="BM9" s="46"/>
      <c r="BN9" s="47" t="s">
        <v>21</v>
      </c>
      <c r="BO9" s="47"/>
      <c r="BP9" s="47"/>
      <c r="BQ9" s="47"/>
      <c r="BR9" s="47"/>
      <c r="BS9" s="47"/>
      <c r="BT9" s="47"/>
      <c r="BU9" s="47"/>
      <c r="BV9" s="47"/>
      <c r="BW9" s="47"/>
      <c r="BX9" s="47"/>
      <c r="BY9" s="48"/>
    </row>
    <row r="10" spans="1:78" ht="18.75" customHeight="1" x14ac:dyDescent="0.15">
      <c r="A10" s="2"/>
      <c r="B10" s="39" t="str">
        <f>データ!N6</f>
        <v>-</v>
      </c>
      <c r="C10" s="39"/>
      <c r="D10" s="39"/>
      <c r="E10" s="39"/>
      <c r="F10" s="39"/>
      <c r="G10" s="39"/>
      <c r="H10" s="39"/>
      <c r="I10" s="39">
        <f>データ!O6</f>
        <v>65.27</v>
      </c>
      <c r="J10" s="39"/>
      <c r="K10" s="39"/>
      <c r="L10" s="39"/>
      <c r="M10" s="39"/>
      <c r="N10" s="39"/>
      <c r="O10" s="39"/>
      <c r="P10" s="39">
        <f>データ!P6</f>
        <v>32.04</v>
      </c>
      <c r="Q10" s="39"/>
      <c r="R10" s="39"/>
      <c r="S10" s="39"/>
      <c r="T10" s="39"/>
      <c r="U10" s="39"/>
      <c r="V10" s="39"/>
      <c r="W10" s="39">
        <f>データ!Q6</f>
        <v>72.790000000000006</v>
      </c>
      <c r="X10" s="39"/>
      <c r="Y10" s="39"/>
      <c r="Z10" s="39"/>
      <c r="AA10" s="39"/>
      <c r="AB10" s="39"/>
      <c r="AC10" s="39"/>
      <c r="AD10" s="38">
        <f>データ!R6</f>
        <v>3030</v>
      </c>
      <c r="AE10" s="38"/>
      <c r="AF10" s="38"/>
      <c r="AG10" s="38"/>
      <c r="AH10" s="38"/>
      <c r="AI10" s="38"/>
      <c r="AJ10" s="38"/>
      <c r="AK10" s="2"/>
      <c r="AL10" s="38">
        <f>データ!V6</f>
        <v>7485</v>
      </c>
      <c r="AM10" s="38"/>
      <c r="AN10" s="38"/>
      <c r="AO10" s="38"/>
      <c r="AP10" s="38"/>
      <c r="AQ10" s="38"/>
      <c r="AR10" s="38"/>
      <c r="AS10" s="38"/>
      <c r="AT10" s="39">
        <f>データ!W6</f>
        <v>4.17</v>
      </c>
      <c r="AU10" s="39"/>
      <c r="AV10" s="39"/>
      <c r="AW10" s="39"/>
      <c r="AX10" s="39"/>
      <c r="AY10" s="39"/>
      <c r="AZ10" s="39"/>
      <c r="BA10" s="39"/>
      <c r="BB10" s="39">
        <f>データ!X6</f>
        <v>1794.96</v>
      </c>
      <c r="BC10" s="39"/>
      <c r="BD10" s="39"/>
      <c r="BE10" s="39"/>
      <c r="BF10" s="39"/>
      <c r="BG10" s="39"/>
      <c r="BH10" s="39"/>
      <c r="BI10" s="39"/>
      <c r="BJ10" s="2"/>
      <c r="BK10" s="2"/>
      <c r="BL10" s="40" t="s">
        <v>22</v>
      </c>
      <c r="BM10" s="41"/>
      <c r="BN10" s="42" t="s">
        <v>23</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24</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25</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1" t="s">
        <v>26</v>
      </c>
      <c r="BM14" s="32"/>
      <c r="BN14" s="32"/>
      <c r="BO14" s="32"/>
      <c r="BP14" s="32"/>
      <c r="BQ14" s="32"/>
      <c r="BR14" s="32"/>
      <c r="BS14" s="32"/>
      <c r="BT14" s="32"/>
      <c r="BU14" s="32"/>
      <c r="BV14" s="32"/>
      <c r="BW14" s="32"/>
      <c r="BX14" s="32"/>
      <c r="BY14" s="32"/>
      <c r="BZ14" s="33"/>
    </row>
    <row r="15" spans="1:78" ht="13.5" customHeight="1" x14ac:dyDescent="0.15">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115</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3"/>
      <c r="BM60" s="74"/>
      <c r="BN60" s="74"/>
      <c r="BO60" s="74"/>
      <c r="BP60" s="74"/>
      <c r="BQ60" s="74"/>
      <c r="BR60" s="74"/>
      <c r="BS60" s="74"/>
      <c r="BT60" s="74"/>
      <c r="BU60" s="74"/>
      <c r="BV60" s="74"/>
      <c r="BW60" s="74"/>
      <c r="BX60" s="74"/>
      <c r="BY60" s="74"/>
      <c r="BZ60" s="75"/>
    </row>
    <row r="61" spans="1:78" ht="13.5" customHeight="1" x14ac:dyDescent="0.15">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113</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0MNL29+OhydwiFqpfFigMuiyVxMpZvj0zTskDqX/ItI0dvC7dK4CjLwxahtH/Xl/6crkDCp086PNDh4Qb6hSCg==" saltValue="KoMRXzkGvbiistKQstAwI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15">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32140</v>
      </c>
      <c r="D6" s="19">
        <f t="shared" si="3"/>
        <v>46</v>
      </c>
      <c r="E6" s="19">
        <f t="shared" si="3"/>
        <v>17</v>
      </c>
      <c r="F6" s="19">
        <f t="shared" si="3"/>
        <v>5</v>
      </c>
      <c r="G6" s="19">
        <f t="shared" si="3"/>
        <v>0</v>
      </c>
      <c r="H6" s="19" t="str">
        <f t="shared" si="3"/>
        <v>岩手県　八幡平市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65.27</v>
      </c>
      <c r="P6" s="20">
        <f t="shared" si="3"/>
        <v>32.04</v>
      </c>
      <c r="Q6" s="20">
        <f t="shared" si="3"/>
        <v>72.790000000000006</v>
      </c>
      <c r="R6" s="20">
        <f t="shared" si="3"/>
        <v>3030</v>
      </c>
      <c r="S6" s="20">
        <f t="shared" si="3"/>
        <v>23541</v>
      </c>
      <c r="T6" s="20">
        <f t="shared" si="3"/>
        <v>862.3</v>
      </c>
      <c r="U6" s="20">
        <f t="shared" si="3"/>
        <v>27.3</v>
      </c>
      <c r="V6" s="20">
        <f t="shared" si="3"/>
        <v>7485</v>
      </c>
      <c r="W6" s="20">
        <f t="shared" si="3"/>
        <v>4.17</v>
      </c>
      <c r="X6" s="20">
        <f t="shared" si="3"/>
        <v>1794.96</v>
      </c>
      <c r="Y6" s="21" t="str">
        <f>IF(Y7="",NA(),Y7)</f>
        <v>-</v>
      </c>
      <c r="Z6" s="21">
        <f t="shared" ref="Z6:AH6" si="4">IF(Z7="",NA(),Z7)</f>
        <v>107.44</v>
      </c>
      <c r="AA6" s="21">
        <f t="shared" si="4"/>
        <v>108.02</v>
      </c>
      <c r="AB6" s="21">
        <f t="shared" si="4"/>
        <v>101.86</v>
      </c>
      <c r="AC6" s="21">
        <f t="shared" si="4"/>
        <v>103.97</v>
      </c>
      <c r="AD6" s="21" t="str">
        <f t="shared" si="4"/>
        <v>-</v>
      </c>
      <c r="AE6" s="21">
        <f t="shared" si="4"/>
        <v>106.37</v>
      </c>
      <c r="AF6" s="21">
        <f t="shared" si="4"/>
        <v>106.07</v>
      </c>
      <c r="AG6" s="21">
        <f t="shared" si="4"/>
        <v>105.5</v>
      </c>
      <c r="AH6" s="21">
        <f t="shared" si="4"/>
        <v>106.35</v>
      </c>
      <c r="AI6" s="20" t="str">
        <f>IF(AI7="","",IF(AI7="-","【-】","【"&amp;SUBSTITUTE(TEXT(AI7,"#,##0.00"),"-","△")&amp;"】"))</f>
        <v>【104.44】</v>
      </c>
      <c r="AJ6" s="21" t="str">
        <f>IF(AJ7="",NA(),AJ7)</f>
        <v>-</v>
      </c>
      <c r="AK6" s="20">
        <f t="shared" ref="AK6:AS6" si="5">IF(AK7="",NA(),AK7)</f>
        <v>0</v>
      </c>
      <c r="AL6" s="20">
        <f t="shared" si="5"/>
        <v>0</v>
      </c>
      <c r="AM6" s="20">
        <f t="shared" si="5"/>
        <v>0</v>
      </c>
      <c r="AN6" s="20">
        <f t="shared" si="5"/>
        <v>0</v>
      </c>
      <c r="AO6" s="21" t="str">
        <f t="shared" si="5"/>
        <v>-</v>
      </c>
      <c r="AP6" s="21">
        <f t="shared" si="5"/>
        <v>139.02000000000001</v>
      </c>
      <c r="AQ6" s="21">
        <f t="shared" si="5"/>
        <v>132.04</v>
      </c>
      <c r="AR6" s="21">
        <f t="shared" si="5"/>
        <v>145.43</v>
      </c>
      <c r="AS6" s="21">
        <f t="shared" si="5"/>
        <v>129.88999999999999</v>
      </c>
      <c r="AT6" s="20" t="str">
        <f>IF(AT7="","",IF(AT7="-","【-】","【"&amp;SUBSTITUTE(TEXT(AT7,"#,##0.00"),"-","△")&amp;"】"))</f>
        <v>【124.06】</v>
      </c>
      <c r="AU6" s="21" t="str">
        <f>IF(AU7="",NA(),AU7)</f>
        <v>-</v>
      </c>
      <c r="AV6" s="21">
        <f t="shared" ref="AV6:BD6" si="6">IF(AV7="",NA(),AV7)</f>
        <v>169.13</v>
      </c>
      <c r="AW6" s="21">
        <f t="shared" si="6"/>
        <v>165.42</v>
      </c>
      <c r="AX6" s="21">
        <f t="shared" si="6"/>
        <v>148.47999999999999</v>
      </c>
      <c r="AY6" s="21">
        <f t="shared" si="6"/>
        <v>124.66</v>
      </c>
      <c r="AZ6" s="21" t="str">
        <f t="shared" si="6"/>
        <v>-</v>
      </c>
      <c r="BA6" s="21">
        <f t="shared" si="6"/>
        <v>29.13</v>
      </c>
      <c r="BB6" s="21">
        <f t="shared" si="6"/>
        <v>35.69</v>
      </c>
      <c r="BC6" s="21">
        <f t="shared" si="6"/>
        <v>38.4</v>
      </c>
      <c r="BD6" s="21">
        <f t="shared" si="6"/>
        <v>44.04</v>
      </c>
      <c r="BE6" s="20" t="str">
        <f>IF(BE7="","",IF(BE7="-","【-】","【"&amp;SUBSTITUTE(TEXT(BE7,"#,##0.00"),"-","△")&amp;"】"))</f>
        <v>【42.02】</v>
      </c>
      <c r="BF6" s="21" t="str">
        <f>IF(BF7="",NA(),BF7)</f>
        <v>-</v>
      </c>
      <c r="BG6" s="21">
        <f t="shared" ref="BG6:BO6" si="7">IF(BG7="",NA(),BG7)</f>
        <v>4361.87</v>
      </c>
      <c r="BH6" s="21">
        <f t="shared" si="7"/>
        <v>3845.07</v>
      </c>
      <c r="BI6" s="21">
        <f t="shared" si="7"/>
        <v>3561.04</v>
      </c>
      <c r="BJ6" s="21">
        <f t="shared" si="7"/>
        <v>3277.66</v>
      </c>
      <c r="BK6" s="21" t="str">
        <f t="shared" si="7"/>
        <v>-</v>
      </c>
      <c r="BL6" s="21">
        <f t="shared" si="7"/>
        <v>867.83</v>
      </c>
      <c r="BM6" s="21">
        <f t="shared" si="7"/>
        <v>791.76</v>
      </c>
      <c r="BN6" s="21">
        <f t="shared" si="7"/>
        <v>900.82</v>
      </c>
      <c r="BO6" s="21">
        <f t="shared" si="7"/>
        <v>839.21</v>
      </c>
      <c r="BP6" s="20" t="str">
        <f>IF(BP7="","",IF(BP7="-","【-】","【"&amp;SUBSTITUTE(TEXT(BP7,"#,##0.00"),"-","△")&amp;"】"))</f>
        <v>【785.10】</v>
      </c>
      <c r="BQ6" s="21" t="str">
        <f>IF(BQ7="",NA(),BQ7)</f>
        <v>-</v>
      </c>
      <c r="BR6" s="21">
        <f t="shared" ref="BR6:BZ6" si="8">IF(BR7="",NA(),BR7)</f>
        <v>75.650000000000006</v>
      </c>
      <c r="BS6" s="21">
        <f t="shared" si="8"/>
        <v>71.75</v>
      </c>
      <c r="BT6" s="21">
        <f t="shared" si="8"/>
        <v>64.84</v>
      </c>
      <c r="BU6" s="21">
        <f t="shared" si="8"/>
        <v>68.489999999999995</v>
      </c>
      <c r="BV6" s="21" t="str">
        <f t="shared" si="8"/>
        <v>-</v>
      </c>
      <c r="BW6" s="21">
        <f t="shared" si="8"/>
        <v>57.08</v>
      </c>
      <c r="BX6" s="21">
        <f t="shared" si="8"/>
        <v>56.26</v>
      </c>
      <c r="BY6" s="21">
        <f t="shared" si="8"/>
        <v>52.94</v>
      </c>
      <c r="BZ6" s="21">
        <f t="shared" si="8"/>
        <v>52.05</v>
      </c>
      <c r="CA6" s="20" t="str">
        <f>IF(CA7="","",IF(CA7="-","【-】","【"&amp;SUBSTITUTE(TEXT(CA7,"#,##0.00"),"-","△")&amp;"】"))</f>
        <v>【56.93】</v>
      </c>
      <c r="CB6" s="21" t="str">
        <f>IF(CB7="",NA(),CB7)</f>
        <v>-</v>
      </c>
      <c r="CC6" s="21">
        <f t="shared" ref="CC6:CK6" si="9">IF(CC7="",NA(),CC7)</f>
        <v>222.9</v>
      </c>
      <c r="CD6" s="21">
        <f t="shared" si="9"/>
        <v>242.19</v>
      </c>
      <c r="CE6" s="21">
        <f t="shared" si="9"/>
        <v>271.88</v>
      </c>
      <c r="CF6" s="21">
        <f t="shared" si="9"/>
        <v>261.89999999999998</v>
      </c>
      <c r="CG6" s="21" t="str">
        <f t="shared" si="9"/>
        <v>-</v>
      </c>
      <c r="CH6" s="21">
        <f t="shared" si="9"/>
        <v>274.99</v>
      </c>
      <c r="CI6" s="21">
        <f t="shared" si="9"/>
        <v>282.08999999999997</v>
      </c>
      <c r="CJ6" s="21">
        <f t="shared" si="9"/>
        <v>303.27999999999997</v>
      </c>
      <c r="CK6" s="21">
        <f t="shared" si="9"/>
        <v>301.86</v>
      </c>
      <c r="CL6" s="20" t="str">
        <f>IF(CL7="","",IF(CL7="-","【-】","【"&amp;SUBSTITUTE(TEXT(CL7,"#,##0.00"),"-","△")&amp;"】"))</f>
        <v>【271.15】</v>
      </c>
      <c r="CM6" s="21" t="str">
        <f>IF(CM7="",NA(),CM7)</f>
        <v>-</v>
      </c>
      <c r="CN6" s="21">
        <f t="shared" ref="CN6:CV6" si="10">IF(CN7="",NA(),CN7)</f>
        <v>41.24</v>
      </c>
      <c r="CO6" s="21">
        <f t="shared" si="10"/>
        <v>40.79</v>
      </c>
      <c r="CP6" s="21">
        <f t="shared" si="10"/>
        <v>40.79</v>
      </c>
      <c r="CQ6" s="21">
        <f t="shared" si="10"/>
        <v>40.64</v>
      </c>
      <c r="CR6" s="21" t="str">
        <f t="shared" si="10"/>
        <v>-</v>
      </c>
      <c r="CS6" s="21">
        <f t="shared" si="10"/>
        <v>54.83</v>
      </c>
      <c r="CT6" s="21">
        <f t="shared" si="10"/>
        <v>66.53</v>
      </c>
      <c r="CU6" s="21">
        <f t="shared" si="10"/>
        <v>52.35</v>
      </c>
      <c r="CV6" s="21">
        <f t="shared" si="10"/>
        <v>46.25</v>
      </c>
      <c r="CW6" s="20" t="str">
        <f>IF(CW7="","",IF(CW7="-","【-】","【"&amp;SUBSTITUTE(TEXT(CW7,"#,##0.00"),"-","△")&amp;"】"))</f>
        <v>【49.87】</v>
      </c>
      <c r="CX6" s="21" t="str">
        <f>IF(CX7="",NA(),CX7)</f>
        <v>-</v>
      </c>
      <c r="CY6" s="21">
        <f t="shared" ref="CY6:DG6" si="11">IF(CY7="",NA(),CY7)</f>
        <v>72.290000000000006</v>
      </c>
      <c r="CZ6" s="21">
        <f t="shared" si="11"/>
        <v>73.84</v>
      </c>
      <c r="DA6" s="21">
        <f t="shared" si="11"/>
        <v>74.87</v>
      </c>
      <c r="DB6" s="21">
        <f t="shared" si="11"/>
        <v>71.34</v>
      </c>
      <c r="DC6" s="21" t="str">
        <f t="shared" si="11"/>
        <v>-</v>
      </c>
      <c r="DD6" s="21">
        <f t="shared" si="11"/>
        <v>84.7</v>
      </c>
      <c r="DE6" s="21">
        <f t="shared" si="11"/>
        <v>84.67</v>
      </c>
      <c r="DF6" s="21">
        <f t="shared" si="11"/>
        <v>84.39</v>
      </c>
      <c r="DG6" s="21">
        <f t="shared" si="11"/>
        <v>83.96</v>
      </c>
      <c r="DH6" s="20" t="str">
        <f>IF(DH7="","",IF(DH7="-","【-】","【"&amp;SUBSTITUTE(TEXT(DH7,"#,##0.00"),"-","△")&amp;"】"))</f>
        <v>【87.54】</v>
      </c>
      <c r="DI6" s="21" t="str">
        <f>IF(DI7="",NA(),DI7)</f>
        <v>-</v>
      </c>
      <c r="DJ6" s="21">
        <f t="shared" ref="DJ6:DR6" si="12">IF(DJ7="",NA(),DJ7)</f>
        <v>3.43</v>
      </c>
      <c r="DK6" s="21">
        <f t="shared" si="12"/>
        <v>6.74</v>
      </c>
      <c r="DL6" s="21">
        <f t="shared" si="12"/>
        <v>9.9499999999999993</v>
      </c>
      <c r="DM6" s="21">
        <f t="shared" si="12"/>
        <v>12.96</v>
      </c>
      <c r="DN6" s="21" t="str">
        <f t="shared" si="12"/>
        <v>-</v>
      </c>
      <c r="DO6" s="21">
        <f t="shared" si="12"/>
        <v>20.34</v>
      </c>
      <c r="DP6" s="21">
        <f t="shared" si="12"/>
        <v>21.85</v>
      </c>
      <c r="DQ6" s="21">
        <f t="shared" si="12"/>
        <v>25.19</v>
      </c>
      <c r="DR6" s="21">
        <f t="shared" si="12"/>
        <v>25.46</v>
      </c>
      <c r="DS6" s="20" t="str">
        <f>IF(DS7="","",IF(DS7="-","【-】","【"&amp;SUBSTITUTE(TEXT(DS7,"#,##0.00"),"-","△")&amp;"】"))</f>
        <v>【28.42】</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0.19</v>
      </c>
      <c r="ED6" s="20" t="str">
        <f>IF(ED7="","",IF(ED7="-","【-】","【"&amp;SUBSTITUTE(TEXT(ED7,"#,##0.00"),"-","△")&amp;"】"))</f>
        <v>【0.08】</v>
      </c>
      <c r="EE6" s="21" t="str">
        <f>IF(EE7="",NA(),EE7)</f>
        <v>-</v>
      </c>
      <c r="EF6" s="20">
        <f t="shared" ref="EF6:EN6" si="14">IF(EF7="",NA(),EF7)</f>
        <v>0</v>
      </c>
      <c r="EG6" s="20">
        <f t="shared" si="14"/>
        <v>0</v>
      </c>
      <c r="EH6" s="20">
        <f t="shared" si="14"/>
        <v>0</v>
      </c>
      <c r="EI6" s="20">
        <f t="shared" si="14"/>
        <v>0</v>
      </c>
      <c r="EJ6" s="21" t="str">
        <f t="shared" si="14"/>
        <v>-</v>
      </c>
      <c r="EK6" s="21">
        <f t="shared" si="14"/>
        <v>0.25</v>
      </c>
      <c r="EL6" s="21">
        <f t="shared" si="14"/>
        <v>0.05</v>
      </c>
      <c r="EM6" s="21">
        <f t="shared" si="14"/>
        <v>0.03</v>
      </c>
      <c r="EN6" s="21">
        <f t="shared" si="14"/>
        <v>0.03</v>
      </c>
      <c r="EO6" s="20" t="str">
        <f>IF(EO7="","",IF(EO7="-","【-】","【"&amp;SUBSTITUTE(TEXT(EO7,"#,##0.00"),"-","△")&amp;"】"))</f>
        <v>【0.02】</v>
      </c>
    </row>
    <row r="7" spans="1:148" s="22" customFormat="1" x14ac:dyDescent="0.15">
      <c r="A7" s="14"/>
      <c r="B7" s="23">
        <v>2023</v>
      </c>
      <c r="C7" s="23">
        <v>32140</v>
      </c>
      <c r="D7" s="23">
        <v>46</v>
      </c>
      <c r="E7" s="23">
        <v>17</v>
      </c>
      <c r="F7" s="23">
        <v>5</v>
      </c>
      <c r="G7" s="23">
        <v>0</v>
      </c>
      <c r="H7" s="23" t="s">
        <v>96</v>
      </c>
      <c r="I7" s="23" t="s">
        <v>97</v>
      </c>
      <c r="J7" s="23" t="s">
        <v>98</v>
      </c>
      <c r="K7" s="23" t="s">
        <v>99</v>
      </c>
      <c r="L7" s="23" t="s">
        <v>100</v>
      </c>
      <c r="M7" s="23" t="s">
        <v>101</v>
      </c>
      <c r="N7" s="24" t="s">
        <v>102</v>
      </c>
      <c r="O7" s="24">
        <v>65.27</v>
      </c>
      <c r="P7" s="24">
        <v>32.04</v>
      </c>
      <c r="Q7" s="24">
        <v>72.790000000000006</v>
      </c>
      <c r="R7" s="24">
        <v>3030</v>
      </c>
      <c r="S7" s="24">
        <v>23541</v>
      </c>
      <c r="T7" s="24">
        <v>862.3</v>
      </c>
      <c r="U7" s="24">
        <v>27.3</v>
      </c>
      <c r="V7" s="24">
        <v>7485</v>
      </c>
      <c r="W7" s="24">
        <v>4.17</v>
      </c>
      <c r="X7" s="24">
        <v>1794.96</v>
      </c>
      <c r="Y7" s="24" t="s">
        <v>102</v>
      </c>
      <c r="Z7" s="24">
        <v>107.44</v>
      </c>
      <c r="AA7" s="24">
        <v>108.02</v>
      </c>
      <c r="AB7" s="24">
        <v>101.86</v>
      </c>
      <c r="AC7" s="24">
        <v>103.97</v>
      </c>
      <c r="AD7" s="24" t="s">
        <v>102</v>
      </c>
      <c r="AE7" s="24">
        <v>106.37</v>
      </c>
      <c r="AF7" s="24">
        <v>106.07</v>
      </c>
      <c r="AG7" s="24">
        <v>105.5</v>
      </c>
      <c r="AH7" s="24">
        <v>106.35</v>
      </c>
      <c r="AI7" s="24">
        <v>104.44</v>
      </c>
      <c r="AJ7" s="24" t="s">
        <v>102</v>
      </c>
      <c r="AK7" s="24">
        <v>0</v>
      </c>
      <c r="AL7" s="24">
        <v>0</v>
      </c>
      <c r="AM7" s="24">
        <v>0</v>
      </c>
      <c r="AN7" s="24">
        <v>0</v>
      </c>
      <c r="AO7" s="24" t="s">
        <v>102</v>
      </c>
      <c r="AP7" s="24">
        <v>139.02000000000001</v>
      </c>
      <c r="AQ7" s="24">
        <v>132.04</v>
      </c>
      <c r="AR7" s="24">
        <v>145.43</v>
      </c>
      <c r="AS7" s="24">
        <v>129.88999999999999</v>
      </c>
      <c r="AT7" s="24">
        <v>124.06</v>
      </c>
      <c r="AU7" s="24" t="s">
        <v>102</v>
      </c>
      <c r="AV7" s="24">
        <v>169.13</v>
      </c>
      <c r="AW7" s="24">
        <v>165.42</v>
      </c>
      <c r="AX7" s="24">
        <v>148.47999999999999</v>
      </c>
      <c r="AY7" s="24">
        <v>124.66</v>
      </c>
      <c r="AZ7" s="24" t="s">
        <v>102</v>
      </c>
      <c r="BA7" s="24">
        <v>29.13</v>
      </c>
      <c r="BB7" s="24">
        <v>35.69</v>
      </c>
      <c r="BC7" s="24">
        <v>38.4</v>
      </c>
      <c r="BD7" s="24">
        <v>44.04</v>
      </c>
      <c r="BE7" s="24">
        <v>42.02</v>
      </c>
      <c r="BF7" s="24" t="s">
        <v>102</v>
      </c>
      <c r="BG7" s="24">
        <v>4361.87</v>
      </c>
      <c r="BH7" s="24">
        <v>3845.07</v>
      </c>
      <c r="BI7" s="24">
        <v>3561.04</v>
      </c>
      <c r="BJ7" s="24">
        <v>3277.66</v>
      </c>
      <c r="BK7" s="24" t="s">
        <v>102</v>
      </c>
      <c r="BL7" s="24">
        <v>867.83</v>
      </c>
      <c r="BM7" s="24">
        <v>791.76</v>
      </c>
      <c r="BN7" s="24">
        <v>900.82</v>
      </c>
      <c r="BO7" s="24">
        <v>839.21</v>
      </c>
      <c r="BP7" s="24">
        <v>785.1</v>
      </c>
      <c r="BQ7" s="24" t="s">
        <v>102</v>
      </c>
      <c r="BR7" s="24">
        <v>75.650000000000006</v>
      </c>
      <c r="BS7" s="24">
        <v>71.75</v>
      </c>
      <c r="BT7" s="24">
        <v>64.84</v>
      </c>
      <c r="BU7" s="24">
        <v>68.489999999999995</v>
      </c>
      <c r="BV7" s="24" t="s">
        <v>102</v>
      </c>
      <c r="BW7" s="24">
        <v>57.08</v>
      </c>
      <c r="BX7" s="24">
        <v>56.26</v>
      </c>
      <c r="BY7" s="24">
        <v>52.94</v>
      </c>
      <c r="BZ7" s="24">
        <v>52.05</v>
      </c>
      <c r="CA7" s="24">
        <v>56.93</v>
      </c>
      <c r="CB7" s="24" t="s">
        <v>102</v>
      </c>
      <c r="CC7" s="24">
        <v>222.9</v>
      </c>
      <c r="CD7" s="24">
        <v>242.19</v>
      </c>
      <c r="CE7" s="24">
        <v>271.88</v>
      </c>
      <c r="CF7" s="24">
        <v>261.89999999999998</v>
      </c>
      <c r="CG7" s="24" t="s">
        <v>102</v>
      </c>
      <c r="CH7" s="24">
        <v>274.99</v>
      </c>
      <c r="CI7" s="24">
        <v>282.08999999999997</v>
      </c>
      <c r="CJ7" s="24">
        <v>303.27999999999997</v>
      </c>
      <c r="CK7" s="24">
        <v>301.86</v>
      </c>
      <c r="CL7" s="24">
        <v>271.14999999999998</v>
      </c>
      <c r="CM7" s="24" t="s">
        <v>102</v>
      </c>
      <c r="CN7" s="24">
        <v>41.24</v>
      </c>
      <c r="CO7" s="24">
        <v>40.79</v>
      </c>
      <c r="CP7" s="24">
        <v>40.79</v>
      </c>
      <c r="CQ7" s="24">
        <v>40.64</v>
      </c>
      <c r="CR7" s="24" t="s">
        <v>102</v>
      </c>
      <c r="CS7" s="24">
        <v>54.83</v>
      </c>
      <c r="CT7" s="24">
        <v>66.53</v>
      </c>
      <c r="CU7" s="24">
        <v>52.35</v>
      </c>
      <c r="CV7" s="24">
        <v>46.25</v>
      </c>
      <c r="CW7" s="24">
        <v>49.87</v>
      </c>
      <c r="CX7" s="24" t="s">
        <v>102</v>
      </c>
      <c r="CY7" s="24">
        <v>72.290000000000006</v>
      </c>
      <c r="CZ7" s="24">
        <v>73.84</v>
      </c>
      <c r="DA7" s="24">
        <v>74.87</v>
      </c>
      <c r="DB7" s="24">
        <v>71.34</v>
      </c>
      <c r="DC7" s="24" t="s">
        <v>102</v>
      </c>
      <c r="DD7" s="24">
        <v>84.7</v>
      </c>
      <c r="DE7" s="24">
        <v>84.67</v>
      </c>
      <c r="DF7" s="24">
        <v>84.39</v>
      </c>
      <c r="DG7" s="24">
        <v>83.96</v>
      </c>
      <c r="DH7" s="24">
        <v>87.54</v>
      </c>
      <c r="DI7" s="24" t="s">
        <v>102</v>
      </c>
      <c r="DJ7" s="24">
        <v>3.43</v>
      </c>
      <c r="DK7" s="24">
        <v>6.74</v>
      </c>
      <c r="DL7" s="24">
        <v>9.9499999999999993</v>
      </c>
      <c r="DM7" s="24">
        <v>12.96</v>
      </c>
      <c r="DN7" s="24" t="s">
        <v>102</v>
      </c>
      <c r="DO7" s="24">
        <v>20.34</v>
      </c>
      <c r="DP7" s="24">
        <v>21.85</v>
      </c>
      <c r="DQ7" s="24">
        <v>25.19</v>
      </c>
      <c r="DR7" s="24">
        <v>25.46</v>
      </c>
      <c r="DS7" s="24">
        <v>28.42</v>
      </c>
      <c r="DT7" s="24" t="s">
        <v>102</v>
      </c>
      <c r="DU7" s="24">
        <v>0</v>
      </c>
      <c r="DV7" s="24">
        <v>0</v>
      </c>
      <c r="DW7" s="24">
        <v>0</v>
      </c>
      <c r="DX7" s="24">
        <v>0</v>
      </c>
      <c r="DY7" s="24" t="s">
        <v>102</v>
      </c>
      <c r="DZ7" s="24">
        <v>0</v>
      </c>
      <c r="EA7" s="24">
        <v>0</v>
      </c>
      <c r="EB7" s="24">
        <v>0</v>
      </c>
      <c r="EC7" s="24">
        <v>0.19</v>
      </c>
      <c r="ED7" s="24">
        <v>0.08</v>
      </c>
      <c r="EE7" s="24" t="s">
        <v>102</v>
      </c>
      <c r="EF7" s="24">
        <v>0</v>
      </c>
      <c r="EG7" s="24">
        <v>0</v>
      </c>
      <c r="EH7" s="24">
        <v>0</v>
      </c>
      <c r="EI7" s="24">
        <v>0</v>
      </c>
      <c r="EJ7" s="24" t="s">
        <v>102</v>
      </c>
      <c r="EK7" s="24">
        <v>0.25</v>
      </c>
      <c r="EL7" s="24">
        <v>0.05</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2025-02-14T01:22:18Z</cp:lastPrinted>
  <dcterms:created xsi:type="dcterms:W3CDTF">2025-01-24T07:15:16Z</dcterms:created>
  <dcterms:modified xsi:type="dcterms:W3CDTF">2025-03-03T07:40:43Z</dcterms:modified>
  <cp:category/>
</cp:coreProperties>
</file>